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BB8C7CE-4AB8-46E3-B5F8-8BA07D41C2C7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49.1 Đất ở" sheetId="7" r:id="rId1"/>
    <sheet name="49.2 Đất TMD" sheetId="11" r:id="rId2"/>
    <sheet name="49.3 Đất SKC" sheetId="12" r:id="rId3"/>
    <sheet name="49.4 Đất NN" sheetId="10" r:id="rId4"/>
  </sheets>
  <definedNames>
    <definedName name="_xlnm._FilterDatabase" localSheetId="0" hidden="1">'49.1 Đất ở'!$A$5:$N$21</definedName>
    <definedName name="_xlnm._FilterDatabase" localSheetId="1" hidden="1">'49.2 Đất TMD'!$A$5:$N$21</definedName>
    <definedName name="_xlnm._FilterDatabase" localSheetId="2" hidden="1">'49.3 Đất SKC'!$A$5:$N$21</definedName>
    <definedName name="_xlnm.Print_Area" localSheetId="0">'49.1 Đất ở'!$A$1:$J$21</definedName>
    <definedName name="_xlnm.Print_Area" localSheetId="1">'49.2 Đất TMD'!$A$1:$J$21</definedName>
    <definedName name="_xlnm.Print_Area" localSheetId="2">'49.3 Đất SKC'!$A$1:$J$21</definedName>
    <definedName name="_xlnm.Print_Titles" localSheetId="0">'49.1 Đất ở'!$4:$5</definedName>
    <definedName name="_xlnm.Print_Titles" localSheetId="1">'49.2 Đất TMD'!$4:$5</definedName>
    <definedName name="_xlnm.Print_Titles" localSheetId="2">'49.3 Đất SKC'!$4:$5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18" i="10" s="1"/>
  <c r="B24" i="10" s="1"/>
  <c r="B30" i="10" s="1"/>
  <c r="F21" i="12"/>
  <c r="F21" i="11"/>
  <c r="A11" i="10"/>
  <c r="A17" i="10" s="1"/>
  <c r="A23" i="10" s="1"/>
  <c r="A29" i="10" s="1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J14" i="12" s="1"/>
  <c r="E15" i="12"/>
  <c r="F15" i="12"/>
  <c r="E16" i="12"/>
  <c r="F16" i="12"/>
  <c r="J16" i="12" s="1"/>
  <c r="E17" i="12"/>
  <c r="F17" i="12"/>
  <c r="E18" i="12"/>
  <c r="F18" i="12"/>
  <c r="J18" i="12" s="1"/>
  <c r="F6" i="12"/>
  <c r="E6" i="12"/>
  <c r="E8" i="11"/>
  <c r="F8" i="11"/>
  <c r="J8" i="11" s="1"/>
  <c r="E9" i="11"/>
  <c r="F9" i="11"/>
  <c r="F10" i="11"/>
  <c r="F11" i="11"/>
  <c r="G11" i="11"/>
  <c r="E12" i="11"/>
  <c r="F12" i="11"/>
  <c r="J12" i="11" s="1"/>
  <c r="E13" i="11"/>
  <c r="F13" i="11"/>
  <c r="J13" i="11" s="1"/>
  <c r="E14" i="11"/>
  <c r="F14" i="11"/>
  <c r="E7" i="11"/>
  <c r="F7" i="11"/>
  <c r="J7" i="11" s="1"/>
  <c r="E15" i="11"/>
  <c r="F15" i="11"/>
  <c r="E16" i="11"/>
  <c r="F16" i="11"/>
  <c r="E17" i="11"/>
  <c r="F17" i="11"/>
  <c r="J17" i="11" s="1"/>
  <c r="E18" i="11"/>
  <c r="F18" i="11"/>
  <c r="F6" i="11"/>
  <c r="E6" i="11"/>
  <c r="J6" i="11"/>
  <c r="G10" i="7"/>
  <c r="G10" i="11" s="1"/>
  <c r="H10" i="7"/>
  <c r="H10" i="12" s="1"/>
  <c r="G11" i="7"/>
  <c r="G11" i="12" s="1"/>
  <c r="H11" i="7"/>
  <c r="H11" i="12" s="1"/>
  <c r="G10" i="12" l="1"/>
  <c r="J14" i="11"/>
  <c r="H10" i="11"/>
  <c r="J16" i="11"/>
  <c r="H11" i="11"/>
  <c r="J12" i="12"/>
  <c r="J7" i="12"/>
  <c r="J9" i="12"/>
  <c r="J8" i="12"/>
  <c r="J15" i="12"/>
  <c r="J18" i="11"/>
  <c r="J9" i="11"/>
  <c r="J13" i="12"/>
  <c r="J6" i="12"/>
  <c r="J15" i="11"/>
  <c r="J17" i="12"/>
  <c r="B32" i="10"/>
  <c r="A32" i="10"/>
  <c r="B26" i="10"/>
  <c r="A26" i="10"/>
  <c r="B20" i="10"/>
  <c r="A20" i="10"/>
  <c r="B14" i="10"/>
  <c r="A14" i="10"/>
  <c r="A8" i="10"/>
  <c r="H18" i="7"/>
  <c r="G18" i="7"/>
  <c r="H17" i="7"/>
  <c r="G17" i="7"/>
  <c r="H16" i="7"/>
  <c r="G16" i="7"/>
  <c r="I15" i="7"/>
  <c r="H15" i="7"/>
  <c r="G15" i="7"/>
  <c r="H14" i="7"/>
  <c r="G14" i="7"/>
  <c r="H13" i="7"/>
  <c r="G13" i="7"/>
  <c r="H12" i="7"/>
  <c r="G12" i="7"/>
  <c r="H9" i="7"/>
  <c r="G9" i="7"/>
  <c r="H8" i="7"/>
  <c r="G8" i="7"/>
  <c r="I7" i="7"/>
  <c r="H7" i="7"/>
  <c r="G7" i="7"/>
  <c r="H6" i="7"/>
  <c r="G6" i="7"/>
  <c r="J18" i="7"/>
  <c r="J17" i="7"/>
  <c r="J16" i="7"/>
  <c r="J15" i="7"/>
  <c r="J14" i="7"/>
  <c r="J13" i="7"/>
  <c r="J12" i="7"/>
  <c r="J9" i="7"/>
  <c r="J8" i="7"/>
  <c r="J7" i="7"/>
  <c r="J6" i="7"/>
  <c r="H8" i="12" l="1"/>
  <c r="H8" i="11"/>
  <c r="H15" i="12"/>
  <c r="H15" i="11"/>
  <c r="H6" i="12"/>
  <c r="H6" i="11"/>
  <c r="G17" i="11"/>
  <c r="G17" i="12"/>
  <c r="H13" i="11"/>
  <c r="H13" i="12"/>
  <c r="H7" i="12"/>
  <c r="H7" i="11"/>
  <c r="G9" i="12"/>
  <c r="G9" i="11"/>
  <c r="G12" i="12"/>
  <c r="G12" i="11"/>
  <c r="G14" i="12"/>
  <c r="G14" i="11"/>
  <c r="H14" i="12"/>
  <c r="H14" i="11"/>
  <c r="I7" i="11"/>
  <c r="I7" i="12"/>
  <c r="G8" i="12"/>
  <c r="G8" i="11"/>
  <c r="H9" i="11"/>
  <c r="H9" i="12"/>
  <c r="H12" i="12"/>
  <c r="H12" i="11"/>
  <c r="G6" i="11"/>
  <c r="G6" i="12"/>
  <c r="G7" i="11"/>
  <c r="G7" i="12"/>
  <c r="G15" i="11"/>
  <c r="G15" i="12"/>
  <c r="I15" i="11"/>
  <c r="I15" i="12"/>
  <c r="G16" i="11"/>
  <c r="G16" i="12"/>
  <c r="H16" i="12"/>
  <c r="H16" i="11"/>
  <c r="H17" i="11"/>
  <c r="H17" i="12"/>
  <c r="G18" i="11"/>
  <c r="G18" i="12"/>
  <c r="G13" i="11"/>
  <c r="G13" i="12"/>
  <c r="H18" i="11"/>
  <c r="H18" i="12"/>
  <c r="J26" i="10"/>
  <c r="E32" i="10"/>
  <c r="K26" i="10"/>
  <c r="K8" i="10"/>
  <c r="J14" i="10"/>
  <c r="I26" i="10"/>
  <c r="I8" i="10"/>
  <c r="K20" i="10"/>
  <c r="K14" i="10"/>
  <c r="I14" i="10" l="1"/>
  <c r="I20" i="10"/>
  <c r="J20" i="10"/>
  <c r="J8" i="10"/>
</calcChain>
</file>

<file path=xl/sharedStrings.xml><?xml version="1.0" encoding="utf-8"?>
<sst xmlns="http://schemas.openxmlformats.org/spreadsheetml/2006/main" count="270" uniqueCount="104">
  <si>
    <t>Tên đường</t>
  </si>
  <si>
    <t>Đoạn đường</t>
  </si>
  <si>
    <t>VT1</t>
  </si>
  <si>
    <t>Từ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</si>
  <si>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</si>
  <si>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</si>
  <si>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</si>
  <si>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</si>
  <si>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</si>
  <si>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</si>
  <si>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</si>
  <si>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</si>
  <si>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</si>
  <si>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</si>
  <si>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</si>
  <si>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</si>
  <si>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</si>
  <si>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</si>
  <si>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Cây Xăng Tuấn Khanh</t>
  </si>
  <si>
    <t>Đến đầu Cầu Yên Bình</t>
  </si>
  <si>
    <t>Đầu cầu Yên Bình</t>
  </si>
  <si>
    <t>Ngã ba đường rẽ đi Đèo Thạp</t>
  </si>
  <si>
    <t>Ngã ba đường rẽ đi Trạm bơm Kép I</t>
  </si>
  <si>
    <t>Ngã ba đường rẽ đi Trạm bơm Kép II</t>
  </si>
  <si>
    <t>Đường vào Chợ Quyết Thắng</t>
  </si>
  <si>
    <t>Cổng chính Chợ Quyết Thắng</t>
  </si>
  <si>
    <t>Đầu cầu Ngầm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</si>
  <si>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</si>
  <si>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</si>
  <si>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</si>
  <si>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</si>
  <si>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</si>
  <si>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</si>
  <si>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</si>
  <si>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</si>
  <si>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</si>
  <si>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</si>
  <si>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</si>
  <si>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</si>
  <si>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</si>
  <si>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</si>
  <si>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</si>
  <si>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</si>
  <si>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</si>
  <si>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</si>
  <si>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</si>
  <si>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</si>
  <si>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</si>
  <si>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</si>
  <si>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</si>
  <si>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</si>
  <si>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</si>
  <si>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</si>
  <si>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</si>
  <si>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</si>
  <si>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</si>
  <si>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</si>
  <si>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</si>
  <si>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</si>
  <si>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</si>
  <si>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49.4: BẢNG GIÁ ĐẤT NÔNG NGHIỆP XÃ YÊN BÌNH</t>
  </si>
  <si>
    <t>BẢNG 49.1: BẢNG GIÁ ĐẤT Ở XÃ YÊN BÌNH</t>
  </si>
  <si>
    <t>Giá đất ở tư vấn đề xuất</t>
  </si>
  <si>
    <t>Đường tỉnh 244 Đoạn 1</t>
  </si>
  <si>
    <t>Đường tỉnh 244 Đoạn 2</t>
  </si>
  <si>
    <t>Đường tỉnh 244 Đoạn 3</t>
  </si>
  <si>
    <t>Đường tỉnh 244 Đoạn 4</t>
  </si>
  <si>
    <t>Đường tỉnh 244 Đoạn 5</t>
  </si>
  <si>
    <t>Đường tỉnh 244 Đoạn 6</t>
  </si>
  <si>
    <t>Đường tỉnh 244 Đoạn 7</t>
  </si>
  <si>
    <t>Đường Xã Yên Bình Đoạn 1</t>
  </si>
  <si>
    <t>Đường Xã Yên Bình Đoạn 2</t>
  </si>
  <si>
    <t>Đoạn từ ngã ba đường rẽ đi Đèo Thạp</t>
  </si>
  <si>
    <t>Nga ba đường rẽ đi Trạm bơm Đồng Xa II</t>
  </si>
  <si>
    <t>Địa phận xã Yên Bình giáp xã Vân Nham</t>
  </si>
  <si>
    <t>Đầu Cầu Làng Trang</t>
  </si>
  <si>
    <t>Đầu Cầu Nĩu</t>
  </si>
  <si>
    <t>Đường tỉnh 244 Đoạn 8</t>
  </si>
  <si>
    <t>Ngã ba rẽ đi thôn Bông, Xã Yên Bình</t>
  </si>
  <si>
    <t>Đường tỉnh 244 Đoạn 9</t>
  </si>
  <si>
    <t>Hết địa phận Xã Yên Bình, giáp xã Dân Tiến, tỉnh Thái Nguyên</t>
  </si>
  <si>
    <t>Ngã ba đường 244</t>
  </si>
  <si>
    <t>Ngã ba đường rẽ đi thôn Quý Xã</t>
  </si>
  <si>
    <t>Ngã ba Núi 1 thôn Đồng Bưa</t>
  </si>
  <si>
    <t>Đường Xã Yên Bình Đoạn 3</t>
  </si>
  <si>
    <t>Ngã ba đường rẽ đi kho K79</t>
  </si>
  <si>
    <t>Cổng Trạm Y tế Hòa Bình</t>
  </si>
  <si>
    <t>Ghi chú: Các vị trí (Vị trí 2, vị trí 3, vị trí 4) không có mức giá thì áp dụng theo bảng giá đất các khu vực còn lại.</t>
  </si>
  <si>
    <t>Khu vực còn lại (Các vị trí không quy định giá)</t>
  </si>
  <si>
    <t>Khu vực còn lại</t>
  </si>
  <si>
    <t>Giá đất thương mại, dịch vụ theo BGĐ cũ</t>
  </si>
  <si>
    <t>Giá đất thương mại, dịch vụ tư vấn đề xuất</t>
  </si>
  <si>
    <t>BẢNG 49.2: BẢNG GIÁ ĐẤT THƯƠNG MẠI, DỊCH VỤ XÃ YÊN BÌNH</t>
  </si>
  <si>
    <t>ĐVT: đồng/m²</t>
  </si>
  <si>
    <t>Giá đất cơ sở sản xuất phi nông nghiệp theo BGĐ cũ</t>
  </si>
  <si>
    <t>Giá đất cơ sở sản xuất phi nông nghiệp tư vấn đề xuất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</si>
  <si>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</si>
  <si>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</si>
  <si>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</si>
  <si>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</si>
  <si>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</si>
  <si>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Xã Yên Bình</t>
  </si>
  <si>
    <t>Tên đơn vị hành chính</t>
  </si>
  <si>
    <t>BẢNG 49.3: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</si>
</sst>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3" borderId="0" xfId="0" applyFont="1" applyFill="1"/>
    <xf numFmtId="164" fontId="2" fillId="0" borderId="1" xfId="0" applyNumberFormat="1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22"/>
  <sheetViews>
    <sheetView view="pageBreakPreview" zoomScaleNormal="100" zoomScaleSheetLayoutView="100" workbookViewId="0">
      <selection activeCell="A3" sqref="A3:J3"/>
    </sheetView>
  </sheetViews>
  <sheetFormatPr defaultColWidth="9.1796875" defaultRowHeight="15.5" x14ac:dyDescent="0.35"/>
  <cols>
    <col min="1" max="1" width="5.1796875" style="19" customWidth="1"/>
    <col min="2" max="2" width="23.81640625" style="19" customWidth="1"/>
    <col min="3" max="4" width="21.54296875" style="19" customWidth="1"/>
    <col min="5" max="10" width="15.5429687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7" t="s">
        <v>61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35">
      <c r="A3" s="58" t="s">
        <v>93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30" x14ac:dyDescent="0.35">
      <c r="A4" s="59" t="s">
        <v>17</v>
      </c>
      <c r="B4" s="59" t="s">
        <v>0</v>
      </c>
      <c r="C4" s="59" t="s">
        <v>1</v>
      </c>
      <c r="D4" s="59"/>
      <c r="E4" s="6" t="s">
        <v>5</v>
      </c>
      <c r="F4" s="62" t="s">
        <v>62</v>
      </c>
      <c r="G4" s="63"/>
      <c r="H4" s="63"/>
      <c r="I4" s="64"/>
      <c r="J4" s="60" t="s">
        <v>27</v>
      </c>
    </row>
    <row r="5" spans="1:10" x14ac:dyDescent="0.35">
      <c r="A5" s="60"/>
      <c r="B5" s="60"/>
      <c r="C5" s="40" t="s">
        <v>3</v>
      </c>
      <c r="D5" s="40" t="s">
        <v>4</v>
      </c>
      <c r="E5" s="3" t="s">
        <v>2</v>
      </c>
      <c r="F5" s="4" t="s">
        <v>2</v>
      </c>
      <c r="G5" s="4" t="s">
        <v>28</v>
      </c>
      <c r="H5" s="4" t="s">
        <v>29</v>
      </c>
      <c r="I5" s="4" t="s">
        <v>30</v>
      </c>
      <c r="J5" s="61"/>
    </row>
    <row r="6" spans="1:10" ht="31" x14ac:dyDescent="0.35">
      <c r="A6" s="41">
        <v>1</v>
      </c>
      <c r="B6" s="42" t="s">
        <v>63</v>
      </c>
      <c r="C6" s="42" t="s">
        <v>74</v>
      </c>
      <c r="D6" s="42" t="s">
        <v>18</v>
      </c>
      <c r="E6" s="2">
        <v>750000</v>
      </c>
      <c r="F6" s="2">
        <v>900000</v>
      </c>
      <c r="G6" s="2">
        <f>+F6*0.6</f>
        <v>540000</v>
      </c>
      <c r="H6" s="2">
        <f>+F6*0.4</f>
        <v>360000</v>
      </c>
      <c r="I6" s="2"/>
      <c r="J6" s="9">
        <f t="shared" ref="J6:J14" si="0">+F6/E6</f>
        <v>1.2</v>
      </c>
    </row>
    <row r="7" spans="1:10" x14ac:dyDescent="0.35">
      <c r="A7" s="41">
        <v>2</v>
      </c>
      <c r="B7" s="42" t="s">
        <v>64</v>
      </c>
      <c r="C7" s="42" t="s">
        <v>18</v>
      </c>
      <c r="D7" s="42" t="s">
        <v>19</v>
      </c>
      <c r="E7" s="2">
        <v>2400000</v>
      </c>
      <c r="F7" s="2">
        <v>3600000</v>
      </c>
      <c r="G7" s="2">
        <f t="shared" ref="G7:G14" si="1">+F7*0.6</f>
        <v>2160000</v>
      </c>
      <c r="H7" s="2">
        <f t="shared" ref="H7:H14" si="2">+F7*0.4</f>
        <v>1440000</v>
      </c>
      <c r="I7" s="2">
        <f t="shared" ref="I7" si="3">+F7*0.2</f>
        <v>720000</v>
      </c>
      <c r="J7" s="9">
        <f t="shared" si="0"/>
        <v>1.5</v>
      </c>
    </row>
    <row r="8" spans="1:10" ht="31" x14ac:dyDescent="0.35">
      <c r="A8" s="41">
        <v>3</v>
      </c>
      <c r="B8" s="42" t="s">
        <v>65</v>
      </c>
      <c r="C8" s="42" t="s">
        <v>20</v>
      </c>
      <c r="D8" s="42" t="s">
        <v>21</v>
      </c>
      <c r="E8" s="2">
        <v>1100000</v>
      </c>
      <c r="F8" s="2">
        <v>1500000</v>
      </c>
      <c r="G8" s="2">
        <f t="shared" si="1"/>
        <v>900000</v>
      </c>
      <c r="H8" s="2">
        <f t="shared" si="2"/>
        <v>600000</v>
      </c>
      <c r="I8" s="2"/>
      <c r="J8" s="9">
        <f t="shared" si="0"/>
        <v>1.3636363636363635</v>
      </c>
    </row>
    <row r="9" spans="1:10" ht="31" x14ac:dyDescent="0.35">
      <c r="A9" s="41">
        <v>4</v>
      </c>
      <c r="B9" s="42" t="s">
        <v>66</v>
      </c>
      <c r="C9" s="42" t="s">
        <v>72</v>
      </c>
      <c r="D9" s="42" t="s">
        <v>73</v>
      </c>
      <c r="E9" s="2">
        <v>750000</v>
      </c>
      <c r="F9" s="2">
        <v>900000</v>
      </c>
      <c r="G9" s="2">
        <f t="shared" si="1"/>
        <v>540000</v>
      </c>
      <c r="H9" s="2">
        <f t="shared" si="2"/>
        <v>360000</v>
      </c>
      <c r="I9" s="2"/>
      <c r="J9" s="9">
        <f t="shared" si="0"/>
        <v>1.2</v>
      </c>
    </row>
    <row r="10" spans="1:10" ht="31" x14ac:dyDescent="0.35">
      <c r="A10" s="41">
        <v>5</v>
      </c>
      <c r="B10" s="42" t="s">
        <v>67</v>
      </c>
      <c r="C10" s="8" t="s">
        <v>73</v>
      </c>
      <c r="D10" s="8" t="s">
        <v>75</v>
      </c>
      <c r="E10" s="2"/>
      <c r="F10" s="2">
        <v>600000</v>
      </c>
      <c r="G10" s="2">
        <f t="shared" ref="G10:G11" si="4">+F10*0.6</f>
        <v>360000</v>
      </c>
      <c r="H10" s="2">
        <f t="shared" ref="H10:H11" si="5">+F10*0.4</f>
        <v>240000</v>
      </c>
      <c r="I10" s="2"/>
      <c r="J10" s="9"/>
    </row>
    <row r="11" spans="1:10" ht="31" x14ac:dyDescent="0.35">
      <c r="A11" s="41">
        <v>6</v>
      </c>
      <c r="B11" s="42" t="s">
        <v>68</v>
      </c>
      <c r="C11" s="8" t="s">
        <v>76</v>
      </c>
      <c r="D11" s="8" t="s">
        <v>22</v>
      </c>
      <c r="E11" s="2"/>
      <c r="F11" s="2">
        <v>600000</v>
      </c>
      <c r="G11" s="2">
        <f t="shared" si="4"/>
        <v>360000</v>
      </c>
      <c r="H11" s="2">
        <f t="shared" si="5"/>
        <v>240000</v>
      </c>
      <c r="I11" s="2"/>
      <c r="J11" s="9"/>
    </row>
    <row r="12" spans="1:10" ht="31" x14ac:dyDescent="0.35">
      <c r="A12" s="41">
        <v>7</v>
      </c>
      <c r="B12" s="42" t="s">
        <v>69</v>
      </c>
      <c r="C12" s="42" t="s">
        <v>22</v>
      </c>
      <c r="D12" s="42" t="s">
        <v>23</v>
      </c>
      <c r="E12" s="2">
        <v>700000</v>
      </c>
      <c r="F12" s="2">
        <v>900000</v>
      </c>
      <c r="G12" s="2">
        <f t="shared" si="1"/>
        <v>540000</v>
      </c>
      <c r="H12" s="2">
        <f t="shared" si="2"/>
        <v>360000</v>
      </c>
      <c r="I12" s="2"/>
      <c r="J12" s="9">
        <f t="shared" si="0"/>
        <v>1.2857142857142858</v>
      </c>
    </row>
    <row r="13" spans="1:10" ht="31" x14ac:dyDescent="0.35">
      <c r="A13" s="41">
        <v>8</v>
      </c>
      <c r="B13" s="42" t="s">
        <v>77</v>
      </c>
      <c r="C13" s="42" t="s">
        <v>23</v>
      </c>
      <c r="D13" s="42" t="s">
        <v>78</v>
      </c>
      <c r="E13" s="2">
        <v>1200000</v>
      </c>
      <c r="F13" s="2">
        <v>1500000</v>
      </c>
      <c r="G13" s="2">
        <f t="shared" si="1"/>
        <v>900000</v>
      </c>
      <c r="H13" s="2">
        <f t="shared" si="2"/>
        <v>600000</v>
      </c>
      <c r="I13" s="2"/>
      <c r="J13" s="9">
        <f t="shared" si="0"/>
        <v>1.25</v>
      </c>
    </row>
    <row r="14" spans="1:10" ht="46.5" x14ac:dyDescent="0.35">
      <c r="A14" s="41">
        <v>9</v>
      </c>
      <c r="B14" s="43" t="s">
        <v>79</v>
      </c>
      <c r="C14" s="43" t="s">
        <v>78</v>
      </c>
      <c r="D14" s="43" t="s">
        <v>80</v>
      </c>
      <c r="E14" s="2">
        <v>500000</v>
      </c>
      <c r="F14" s="2">
        <v>600000</v>
      </c>
      <c r="G14" s="2">
        <f t="shared" si="1"/>
        <v>360000</v>
      </c>
      <c r="H14" s="2">
        <f t="shared" si="2"/>
        <v>240000</v>
      </c>
      <c r="I14" s="2"/>
      <c r="J14" s="9">
        <f t="shared" si="0"/>
        <v>1.2</v>
      </c>
    </row>
    <row r="15" spans="1:10" ht="31" x14ac:dyDescent="0.35">
      <c r="A15" s="41">
        <v>10</v>
      </c>
      <c r="B15" s="43" t="s">
        <v>24</v>
      </c>
      <c r="C15" s="43" t="s">
        <v>81</v>
      </c>
      <c r="D15" s="43" t="s">
        <v>25</v>
      </c>
      <c r="E15" s="2">
        <v>1200000</v>
      </c>
      <c r="F15" s="2">
        <v>1400000</v>
      </c>
      <c r="G15" s="2">
        <f t="shared" ref="G15:G16" si="6">+F15*0.6</f>
        <v>840000</v>
      </c>
      <c r="H15" s="2">
        <f t="shared" ref="H15:H16" si="7">+F15*0.4</f>
        <v>560000</v>
      </c>
      <c r="I15" s="2">
        <f t="shared" ref="I15" si="8">+F15*0.2</f>
        <v>280000</v>
      </c>
      <c r="J15" s="9">
        <f>+F15/E15</f>
        <v>1.1666666666666667</v>
      </c>
    </row>
    <row r="16" spans="1:10" ht="31" x14ac:dyDescent="0.35">
      <c r="A16" s="41">
        <v>11</v>
      </c>
      <c r="B16" s="43" t="s">
        <v>70</v>
      </c>
      <c r="C16" s="43" t="s">
        <v>20</v>
      </c>
      <c r="D16" s="43" t="s">
        <v>82</v>
      </c>
      <c r="E16" s="7">
        <v>370000</v>
      </c>
      <c r="F16" s="2">
        <v>500000</v>
      </c>
      <c r="G16" s="2">
        <f t="shared" si="6"/>
        <v>300000</v>
      </c>
      <c r="H16" s="2">
        <f t="shared" si="7"/>
        <v>200000</v>
      </c>
      <c r="I16" s="2"/>
      <c r="J16" s="9">
        <f t="shared" ref="J16" si="9">+F16/E16</f>
        <v>1.3513513513513513</v>
      </c>
    </row>
    <row r="17" spans="1:10" ht="31" x14ac:dyDescent="0.35">
      <c r="A17" s="41">
        <v>12</v>
      </c>
      <c r="B17" s="43" t="s">
        <v>71</v>
      </c>
      <c r="C17" s="43" t="s">
        <v>26</v>
      </c>
      <c r="D17" s="43" t="s">
        <v>83</v>
      </c>
      <c r="E17" s="7">
        <v>370000</v>
      </c>
      <c r="F17" s="2">
        <v>500000</v>
      </c>
      <c r="G17" s="2">
        <f t="shared" ref="G17:G18" si="10">+F17*0.6</f>
        <v>300000</v>
      </c>
      <c r="H17" s="2">
        <f t="shared" ref="H17:H18" si="11">+F17*0.4</f>
        <v>200000</v>
      </c>
      <c r="I17" s="2"/>
      <c r="J17" s="9">
        <f t="shared" ref="J17:J18" si="12">+F17/E17</f>
        <v>1.3513513513513513</v>
      </c>
    </row>
    <row r="18" spans="1:10" ht="31" x14ac:dyDescent="0.35">
      <c r="A18" s="41">
        <v>13</v>
      </c>
      <c r="B18" s="43" t="s">
        <v>84</v>
      </c>
      <c r="C18" s="43" t="s">
        <v>85</v>
      </c>
      <c r="D18" s="43" t="s">
        <v>86</v>
      </c>
      <c r="E18" s="7">
        <v>530000</v>
      </c>
      <c r="F18" s="2">
        <v>600000</v>
      </c>
      <c r="G18" s="2">
        <f t="shared" si="10"/>
        <v>360000</v>
      </c>
      <c r="H18" s="2">
        <f t="shared" si="11"/>
        <v>240000</v>
      </c>
      <c r="I18" s="2"/>
      <c r="J18" s="9">
        <f t="shared" si="12"/>
        <v>1.1320754716981132</v>
      </c>
    </row>
    <row r="19" spans="1:10" s="44" customFormat="1" ht="15.65" customHeight="1" x14ac:dyDescent="0.35">
      <c r="A19" s="46" t="s">
        <v>87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s="15" customFormat="1" x14ac:dyDescent="0.35">
      <c r="A20" s="53" t="s">
        <v>88</v>
      </c>
      <c r="B20" s="54"/>
      <c r="C20" s="54"/>
      <c r="D20" s="54"/>
      <c r="E20" s="55"/>
      <c r="F20" s="55"/>
      <c r="G20" s="55"/>
      <c r="H20" s="55"/>
      <c r="I20" s="55"/>
      <c r="J20" s="55"/>
    </row>
    <row r="21" spans="1:10" x14ac:dyDescent="0.35">
      <c r="A21" s="1">
        <v>1</v>
      </c>
      <c r="B21" s="8" t="s">
        <v>89</v>
      </c>
      <c r="C21" s="2"/>
      <c r="D21" s="2"/>
      <c r="E21" s="2"/>
      <c r="F21" s="2">
        <v>200000</v>
      </c>
      <c r="G21" s="2"/>
      <c r="H21" s="2"/>
      <c r="I21" s="2"/>
      <c r="J21" s="9"/>
    </row>
    <row r="22" spans="1:10" x14ac:dyDescent="0.35">
      <c r="A22" s="37"/>
      <c r="B22" s="5"/>
      <c r="C22" s="38"/>
      <c r="D22" s="38"/>
      <c r="E22" s="38"/>
      <c r="F22" s="38"/>
      <c r="G22" s="38"/>
      <c r="H22" s="38"/>
      <c r="I22" s="38"/>
      <c r="J22" s="39"/>
    </row>
    <row r="23" spans="1:10" ht="16" thickBot="1" x14ac:dyDescent="0.4">
      <c r="A23" s="37"/>
      <c r="B23" s="56" t="s">
        <v>6</v>
      </c>
      <c r="C23" s="56"/>
      <c r="D23" s="56"/>
      <c r="E23" s="56"/>
      <c r="F23" s="38"/>
      <c r="G23" s="38"/>
      <c r="H23" s="38"/>
      <c r="I23" s="38"/>
      <c r="J23" s="39"/>
    </row>
    <row r="24" spans="1:10" x14ac:dyDescent="0.35">
      <c r="A24" s="37"/>
      <c r="B24" s="10" t="s">
        <v>7</v>
      </c>
      <c r="C24" s="48" t="s">
        <v>8</v>
      </c>
      <c r="D24" s="48" t="s">
        <v>9</v>
      </c>
      <c r="E24" s="48" t="s">
        <v>10</v>
      </c>
      <c r="F24" s="38"/>
      <c r="G24" s="38"/>
      <c r="H24" s="38"/>
      <c r="I24" s="38"/>
      <c r="J24" s="39"/>
    </row>
    <row r="25" spans="1:10" ht="16" thickBot="1" x14ac:dyDescent="0.4">
      <c r="A25" s="37"/>
      <c r="B25" s="11" t="s">
        <v>11</v>
      </c>
      <c r="C25" s="49"/>
      <c r="D25" s="49"/>
      <c r="E25" s="49"/>
      <c r="F25" s="38"/>
      <c r="G25" s="38"/>
      <c r="H25" s="38"/>
      <c r="I25" s="38"/>
      <c r="J25" s="39"/>
    </row>
    <row r="26" spans="1:10" ht="16.5" thickBot="1" x14ac:dyDescent="0.4">
      <c r="A26" s="37"/>
      <c r="B26" s="12" t="s">
        <v>12</v>
      </c>
      <c r="C26" s="13">
        <v>1</v>
      </c>
      <c r="D26" s="13">
        <v>0.6</v>
      </c>
      <c r="E26" s="13">
        <v>0.2</v>
      </c>
      <c r="F26" s="38"/>
      <c r="G26" s="38"/>
      <c r="H26" s="38"/>
      <c r="I26" s="38"/>
      <c r="J26" s="39"/>
    </row>
    <row r="27" spans="1:10" ht="36" customHeight="1" thickBot="1" x14ac:dyDescent="0.4">
      <c r="A27" s="37"/>
      <c r="B27" s="12" t="s">
        <v>13</v>
      </c>
      <c r="C27" s="50" t="s">
        <v>14</v>
      </c>
      <c r="D27" s="51"/>
      <c r="E27" s="52"/>
      <c r="F27" s="38"/>
      <c r="G27" s="38"/>
      <c r="H27" s="38"/>
      <c r="I27" s="38"/>
      <c r="J27" s="39"/>
    </row>
    <row r="28" spans="1:10" ht="32.5" thickBot="1" x14ac:dyDescent="0.4">
      <c r="A28" s="5"/>
      <c r="B28" s="12" t="s">
        <v>15</v>
      </c>
      <c r="C28" s="50" t="s">
        <v>16</v>
      </c>
      <c r="D28" s="51"/>
      <c r="E28" s="52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  <row r="915" spans="1:10" x14ac:dyDescent="0.35">
      <c r="A915" s="5"/>
      <c r="B915" s="5"/>
      <c r="C915" s="5"/>
      <c r="D915" s="5"/>
      <c r="E915" s="17"/>
      <c r="F915" s="17"/>
      <c r="G915" s="17"/>
      <c r="H915" s="17"/>
      <c r="I915" s="17"/>
      <c r="J915" s="17"/>
    </row>
    <row r="916" spans="1:10" x14ac:dyDescent="0.35">
      <c r="A916" s="5"/>
      <c r="B916" s="5"/>
      <c r="C916" s="5"/>
      <c r="D916" s="5"/>
      <c r="E916" s="17"/>
      <c r="F916" s="17"/>
      <c r="G916" s="17"/>
      <c r="H916" s="17"/>
      <c r="I916" s="17"/>
      <c r="J916" s="17"/>
    </row>
    <row r="917" spans="1:10" x14ac:dyDescent="0.35">
      <c r="A917" s="5"/>
      <c r="B917" s="5"/>
      <c r="C917" s="5"/>
      <c r="D917" s="5"/>
      <c r="E917" s="17"/>
      <c r="F917" s="17"/>
      <c r="G917" s="17"/>
      <c r="H917" s="17"/>
      <c r="I917" s="17"/>
      <c r="J917" s="17"/>
    </row>
    <row r="918" spans="1:10" x14ac:dyDescent="0.35">
      <c r="A918" s="5"/>
      <c r="B918" s="5"/>
      <c r="C918" s="5"/>
      <c r="D918" s="5"/>
      <c r="E918" s="17"/>
      <c r="F918" s="17"/>
      <c r="G918" s="17"/>
      <c r="H918" s="17"/>
      <c r="I918" s="17"/>
      <c r="J918" s="17"/>
    </row>
    <row r="919" spans="1:10" x14ac:dyDescent="0.35">
      <c r="A919" s="5"/>
      <c r="B919" s="5"/>
      <c r="C919" s="5"/>
      <c r="D919" s="5"/>
      <c r="E919" s="17"/>
      <c r="F919" s="17"/>
      <c r="G919" s="17"/>
      <c r="H919" s="17"/>
      <c r="I919" s="17"/>
      <c r="J919" s="17"/>
    </row>
    <row r="920" spans="1:10" x14ac:dyDescent="0.35">
      <c r="A920" s="5"/>
      <c r="B920" s="5"/>
      <c r="C920" s="5"/>
      <c r="D920" s="5"/>
      <c r="E920" s="17"/>
      <c r="F920" s="17"/>
      <c r="G920" s="17"/>
      <c r="H920" s="17"/>
      <c r="I920" s="17"/>
      <c r="J920" s="17"/>
    </row>
    <row r="921" spans="1:10" x14ac:dyDescent="0.35">
      <c r="A921" s="5"/>
      <c r="B921" s="5"/>
      <c r="C921" s="5"/>
      <c r="D921" s="5"/>
      <c r="E921" s="17"/>
      <c r="F921" s="17"/>
      <c r="G921" s="17"/>
      <c r="H921" s="17"/>
      <c r="I921" s="17"/>
      <c r="J921" s="17"/>
    </row>
    <row r="922" spans="1:10" x14ac:dyDescent="0.35">
      <c r="A922" s="5"/>
      <c r="B922" s="5"/>
      <c r="C922" s="5"/>
      <c r="D922" s="5"/>
      <c r="E922" s="17"/>
      <c r="F922" s="17"/>
      <c r="G922" s="17"/>
      <c r="H922" s="17"/>
      <c r="I922" s="17"/>
      <c r="J922" s="17"/>
    </row>
  </sheetData>
  <mergeCells count="15">
    <mergeCell ref="A2:J2"/>
    <mergeCell ref="A3:J3"/>
    <mergeCell ref="A4:A5"/>
    <mergeCell ref="B4:B5"/>
    <mergeCell ref="C4:D4"/>
    <mergeCell ref="J4:J5"/>
    <mergeCell ref="F4:I4"/>
    <mergeCell ref="A19:J19"/>
    <mergeCell ref="E24:E25"/>
    <mergeCell ref="C27:E27"/>
    <mergeCell ref="C28:E28"/>
    <mergeCell ref="A20:J20"/>
    <mergeCell ref="B23:E23"/>
    <mergeCell ref="C24:C25"/>
    <mergeCell ref="D24:D2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58F0-C1CA-4996-AF5E-BD1DDF0C8C7A}">
  <dimension ref="A1:J922"/>
  <sheetViews>
    <sheetView view="pageBreakPreview" zoomScaleNormal="100" zoomScaleSheetLayoutView="100" workbookViewId="0">
      <selection activeCell="J21" sqref="J21"/>
    </sheetView>
  </sheetViews>
  <sheetFormatPr defaultColWidth="9.1796875" defaultRowHeight="15.5" x14ac:dyDescent="0.35"/>
  <cols>
    <col min="1" max="1" width="5.1796875" style="19" customWidth="1"/>
    <col min="2" max="2" width="23.81640625" style="19" customWidth="1"/>
    <col min="3" max="4" width="21.54296875" style="19" customWidth="1"/>
    <col min="5" max="10" width="15.5429687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7" t="s">
        <v>92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35">
      <c r="A3" s="58" t="s">
        <v>93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45" x14ac:dyDescent="0.35">
      <c r="A4" s="59" t="s">
        <v>17</v>
      </c>
      <c r="B4" s="59" t="s">
        <v>0</v>
      </c>
      <c r="C4" s="59" t="s">
        <v>1</v>
      </c>
      <c r="D4" s="59"/>
      <c r="E4" s="6" t="s">
        <v>90</v>
      </c>
      <c r="F4" s="62" t="s">
        <v>91</v>
      </c>
      <c r="G4" s="63"/>
      <c r="H4" s="63"/>
      <c r="I4" s="64"/>
      <c r="J4" s="60" t="s">
        <v>27</v>
      </c>
    </row>
    <row r="5" spans="1:10" x14ac:dyDescent="0.35">
      <c r="A5" s="60"/>
      <c r="B5" s="60"/>
      <c r="C5" s="40" t="s">
        <v>3</v>
      </c>
      <c r="D5" s="40" t="s">
        <v>4</v>
      </c>
      <c r="E5" s="3" t="s">
        <v>2</v>
      </c>
      <c r="F5" s="4" t="s">
        <v>2</v>
      </c>
      <c r="G5" s="4" t="s">
        <v>28</v>
      </c>
      <c r="H5" s="4" t="s">
        <v>29</v>
      </c>
      <c r="I5" s="4" t="s">
        <v>30</v>
      </c>
      <c r="J5" s="61"/>
    </row>
    <row r="6" spans="1:10" ht="31" x14ac:dyDescent="0.35">
      <c r="A6" s="41">
        <v>1</v>
      </c>
      <c r="B6" s="42" t="s">
        <v>63</v>
      </c>
      <c r="C6" s="42" t="s">
        <v>74</v>
      </c>
      <c r="D6" s="42" t="s">
        <v>18</v>
      </c>
      <c r="E6" s="2">
        <f>0.8*'49.1 Đất ở'!E6</f>
        <v>600000</v>
      </c>
      <c r="F6" s="2">
        <f>0.8*'49.1 Đất ở'!F6</f>
        <v>720000</v>
      </c>
      <c r="G6" s="2">
        <f>0.8*'49.1 Đất ở'!G6</f>
        <v>432000</v>
      </c>
      <c r="H6" s="2">
        <f>0.8*'49.1 Đất ở'!H6</f>
        <v>288000</v>
      </c>
      <c r="I6" s="2"/>
      <c r="J6" s="9">
        <f t="shared" ref="J6:J14" si="0">+F6/E6</f>
        <v>1.2</v>
      </c>
    </row>
    <row r="7" spans="1:10" x14ac:dyDescent="0.35">
      <c r="A7" s="41">
        <v>2</v>
      </c>
      <c r="B7" s="42" t="s">
        <v>64</v>
      </c>
      <c r="C7" s="42" t="s">
        <v>18</v>
      </c>
      <c r="D7" s="42" t="s">
        <v>19</v>
      </c>
      <c r="E7" s="2">
        <f>0.8*'49.1 Đất ở'!E7</f>
        <v>1920000</v>
      </c>
      <c r="F7" s="2">
        <f>0.8*'49.1 Đất ở'!F7</f>
        <v>2880000</v>
      </c>
      <c r="G7" s="2">
        <f>0.8*'49.1 Đất ở'!G7</f>
        <v>1728000</v>
      </c>
      <c r="H7" s="2">
        <f>0.8*'49.1 Đất ở'!H7</f>
        <v>1152000</v>
      </c>
      <c r="I7" s="2">
        <f>0.8*'49.1 Đất ở'!I7</f>
        <v>576000</v>
      </c>
      <c r="J7" s="9">
        <f t="shared" si="0"/>
        <v>1.5</v>
      </c>
    </row>
    <row r="8" spans="1:10" ht="31" x14ac:dyDescent="0.35">
      <c r="A8" s="41">
        <v>3</v>
      </c>
      <c r="B8" s="42" t="s">
        <v>65</v>
      </c>
      <c r="C8" s="42" t="s">
        <v>20</v>
      </c>
      <c r="D8" s="42" t="s">
        <v>21</v>
      </c>
      <c r="E8" s="2">
        <f>0.8*'49.1 Đất ở'!E8</f>
        <v>880000</v>
      </c>
      <c r="F8" s="2">
        <f>0.8*'49.1 Đất ở'!F8</f>
        <v>1200000</v>
      </c>
      <c r="G8" s="2">
        <f>0.8*'49.1 Đất ở'!G8</f>
        <v>720000</v>
      </c>
      <c r="H8" s="2">
        <f>0.8*'49.1 Đất ở'!H8</f>
        <v>480000</v>
      </c>
      <c r="I8" s="2"/>
      <c r="J8" s="9">
        <f t="shared" si="0"/>
        <v>1.3636363636363635</v>
      </c>
    </row>
    <row r="9" spans="1:10" ht="31" x14ac:dyDescent="0.35">
      <c r="A9" s="41">
        <v>4</v>
      </c>
      <c r="B9" s="42" t="s">
        <v>66</v>
      </c>
      <c r="C9" s="42" t="s">
        <v>72</v>
      </c>
      <c r="D9" s="42" t="s">
        <v>73</v>
      </c>
      <c r="E9" s="2">
        <f>0.8*'49.1 Đất ở'!E9</f>
        <v>600000</v>
      </c>
      <c r="F9" s="2">
        <f>0.8*'49.1 Đất ở'!F9</f>
        <v>720000</v>
      </c>
      <c r="G9" s="2">
        <f>0.8*'49.1 Đất ở'!G9</f>
        <v>432000</v>
      </c>
      <c r="H9" s="2">
        <f>0.8*'49.1 Đất ở'!H9</f>
        <v>288000</v>
      </c>
      <c r="I9" s="2"/>
      <c r="J9" s="9">
        <f t="shared" si="0"/>
        <v>1.2</v>
      </c>
    </row>
    <row r="10" spans="1:10" ht="31" x14ac:dyDescent="0.35">
      <c r="A10" s="41">
        <v>5</v>
      </c>
      <c r="B10" s="42" t="s">
        <v>67</v>
      </c>
      <c r="C10" s="8" t="s">
        <v>73</v>
      </c>
      <c r="D10" s="8" t="s">
        <v>75</v>
      </c>
      <c r="E10" s="2"/>
      <c r="F10" s="2">
        <f>0.8*'49.1 Đất ở'!F10</f>
        <v>480000</v>
      </c>
      <c r="G10" s="2">
        <f>0.8*'49.1 Đất ở'!G10</f>
        <v>288000</v>
      </c>
      <c r="H10" s="2">
        <f>0.8*'49.1 Đất ở'!H10</f>
        <v>192000</v>
      </c>
      <c r="I10" s="2"/>
      <c r="J10" s="9"/>
    </row>
    <row r="11" spans="1:10" ht="31" x14ac:dyDescent="0.35">
      <c r="A11" s="41">
        <v>6</v>
      </c>
      <c r="B11" s="42" t="s">
        <v>68</v>
      </c>
      <c r="C11" s="8" t="s">
        <v>76</v>
      </c>
      <c r="D11" s="8" t="s">
        <v>22</v>
      </c>
      <c r="E11" s="2"/>
      <c r="F11" s="2">
        <f>0.8*'49.1 Đất ở'!F11</f>
        <v>480000</v>
      </c>
      <c r="G11" s="2">
        <f>0.8*'49.1 Đất ở'!G11</f>
        <v>288000</v>
      </c>
      <c r="H11" s="2">
        <f>0.8*'49.1 Đất ở'!H11</f>
        <v>192000</v>
      </c>
      <c r="I11" s="2"/>
      <c r="J11" s="9"/>
    </row>
    <row r="12" spans="1:10" ht="31" x14ac:dyDescent="0.35">
      <c r="A12" s="41">
        <v>7</v>
      </c>
      <c r="B12" s="42" t="s">
        <v>69</v>
      </c>
      <c r="C12" s="42" t="s">
        <v>22</v>
      </c>
      <c r="D12" s="42" t="s">
        <v>23</v>
      </c>
      <c r="E12" s="2">
        <f>0.8*'49.1 Đất ở'!E12</f>
        <v>560000</v>
      </c>
      <c r="F12" s="2">
        <f>0.8*'49.1 Đất ở'!F12</f>
        <v>720000</v>
      </c>
      <c r="G12" s="2">
        <f>0.8*'49.1 Đất ở'!G12</f>
        <v>432000</v>
      </c>
      <c r="H12" s="2">
        <f>0.8*'49.1 Đất ở'!H12</f>
        <v>288000</v>
      </c>
      <c r="I12" s="2"/>
      <c r="J12" s="9">
        <f t="shared" si="0"/>
        <v>1.2857142857142858</v>
      </c>
    </row>
    <row r="13" spans="1:10" ht="31" x14ac:dyDescent="0.35">
      <c r="A13" s="41">
        <v>8</v>
      </c>
      <c r="B13" s="42" t="s">
        <v>77</v>
      </c>
      <c r="C13" s="42" t="s">
        <v>23</v>
      </c>
      <c r="D13" s="42" t="s">
        <v>78</v>
      </c>
      <c r="E13" s="2">
        <f>0.8*'49.1 Đất ở'!E13</f>
        <v>960000</v>
      </c>
      <c r="F13" s="2">
        <f>0.8*'49.1 Đất ở'!F13</f>
        <v>1200000</v>
      </c>
      <c r="G13" s="2">
        <f>0.8*'49.1 Đất ở'!G13</f>
        <v>720000</v>
      </c>
      <c r="H13" s="2">
        <f>0.8*'49.1 Đất ở'!H13</f>
        <v>480000</v>
      </c>
      <c r="I13" s="2"/>
      <c r="J13" s="9">
        <f t="shared" si="0"/>
        <v>1.25</v>
      </c>
    </row>
    <row r="14" spans="1:10" ht="46.5" x14ac:dyDescent="0.35">
      <c r="A14" s="41">
        <v>9</v>
      </c>
      <c r="B14" s="43" t="s">
        <v>79</v>
      </c>
      <c r="C14" s="43" t="s">
        <v>78</v>
      </c>
      <c r="D14" s="43" t="s">
        <v>80</v>
      </c>
      <c r="E14" s="2">
        <f>0.8*'49.1 Đất ở'!E14</f>
        <v>400000</v>
      </c>
      <c r="F14" s="2">
        <f>0.8*'49.1 Đất ở'!F14</f>
        <v>480000</v>
      </c>
      <c r="G14" s="2">
        <f>0.8*'49.1 Đất ở'!G14</f>
        <v>288000</v>
      </c>
      <c r="H14" s="2">
        <f>0.8*'49.1 Đất ở'!H14</f>
        <v>192000</v>
      </c>
      <c r="I14" s="2"/>
      <c r="J14" s="9">
        <f t="shared" si="0"/>
        <v>1.2</v>
      </c>
    </row>
    <row r="15" spans="1:10" ht="31" x14ac:dyDescent="0.35">
      <c r="A15" s="41">
        <v>10</v>
      </c>
      <c r="B15" s="43" t="s">
        <v>24</v>
      </c>
      <c r="C15" s="43" t="s">
        <v>81</v>
      </c>
      <c r="D15" s="43" t="s">
        <v>25</v>
      </c>
      <c r="E15" s="2">
        <f>0.8*'49.1 Đất ở'!E15</f>
        <v>960000</v>
      </c>
      <c r="F15" s="2">
        <f>0.8*'49.1 Đất ở'!F15</f>
        <v>1120000</v>
      </c>
      <c r="G15" s="2">
        <f>0.8*'49.1 Đất ở'!G15</f>
        <v>672000</v>
      </c>
      <c r="H15" s="2">
        <f>0.8*'49.1 Đất ở'!H15</f>
        <v>448000</v>
      </c>
      <c r="I15" s="2">
        <f>0.8*'49.1 Đất ở'!I15</f>
        <v>224000</v>
      </c>
      <c r="J15" s="9">
        <f>+F15/E15</f>
        <v>1.1666666666666667</v>
      </c>
    </row>
    <row r="16" spans="1:10" ht="31" x14ac:dyDescent="0.35">
      <c r="A16" s="41">
        <v>11</v>
      </c>
      <c r="B16" s="43" t="s">
        <v>70</v>
      </c>
      <c r="C16" s="43" t="s">
        <v>20</v>
      </c>
      <c r="D16" s="43" t="s">
        <v>82</v>
      </c>
      <c r="E16" s="2">
        <f>0.8*'49.1 Đất ở'!E16</f>
        <v>296000</v>
      </c>
      <c r="F16" s="2">
        <f>0.8*'49.1 Đất ở'!F16</f>
        <v>400000</v>
      </c>
      <c r="G16" s="2">
        <f>0.8*'49.1 Đất ở'!G16</f>
        <v>240000</v>
      </c>
      <c r="H16" s="2">
        <f>0.8*'49.1 Đất ở'!H16</f>
        <v>160000</v>
      </c>
      <c r="I16" s="2"/>
      <c r="J16" s="9">
        <f t="shared" ref="J16:J18" si="1">+F16/E16</f>
        <v>1.3513513513513513</v>
      </c>
    </row>
    <row r="17" spans="1:10" ht="31" x14ac:dyDescent="0.35">
      <c r="A17" s="41">
        <v>12</v>
      </c>
      <c r="B17" s="43" t="s">
        <v>71</v>
      </c>
      <c r="C17" s="43" t="s">
        <v>26</v>
      </c>
      <c r="D17" s="43" t="s">
        <v>83</v>
      </c>
      <c r="E17" s="2">
        <f>0.8*'49.1 Đất ở'!E17</f>
        <v>296000</v>
      </c>
      <c r="F17" s="2">
        <f>0.8*'49.1 Đất ở'!F17</f>
        <v>400000</v>
      </c>
      <c r="G17" s="2">
        <f>0.8*'49.1 Đất ở'!G17</f>
        <v>240000</v>
      </c>
      <c r="H17" s="2">
        <f>0.8*'49.1 Đất ở'!H17</f>
        <v>160000</v>
      </c>
      <c r="I17" s="2"/>
      <c r="J17" s="9">
        <f t="shared" si="1"/>
        <v>1.3513513513513513</v>
      </c>
    </row>
    <row r="18" spans="1:10" ht="31" x14ac:dyDescent="0.35">
      <c r="A18" s="41">
        <v>13</v>
      </c>
      <c r="B18" s="43" t="s">
        <v>84</v>
      </c>
      <c r="C18" s="43" t="s">
        <v>85</v>
      </c>
      <c r="D18" s="43" t="s">
        <v>86</v>
      </c>
      <c r="E18" s="2">
        <f>0.8*'49.1 Đất ở'!E18</f>
        <v>424000</v>
      </c>
      <c r="F18" s="2">
        <f>0.8*'49.1 Đất ở'!F18</f>
        <v>480000</v>
      </c>
      <c r="G18" s="2">
        <f>0.8*'49.1 Đất ở'!G18</f>
        <v>288000</v>
      </c>
      <c r="H18" s="2">
        <f>0.8*'49.1 Đất ở'!H18</f>
        <v>192000</v>
      </c>
      <c r="I18" s="2"/>
      <c r="J18" s="9">
        <f t="shared" si="1"/>
        <v>1.1320754716981132</v>
      </c>
    </row>
    <row r="19" spans="1:10" s="44" customFormat="1" ht="15.65" customHeight="1" x14ac:dyDescent="0.35">
      <c r="A19" s="46" t="s">
        <v>87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s="15" customFormat="1" x14ac:dyDescent="0.35">
      <c r="A20" s="53" t="s">
        <v>88</v>
      </c>
      <c r="B20" s="54"/>
      <c r="C20" s="54"/>
      <c r="D20" s="54"/>
      <c r="E20" s="55"/>
      <c r="F20" s="55"/>
      <c r="G20" s="55"/>
      <c r="H20" s="55"/>
      <c r="I20" s="55"/>
      <c r="J20" s="55"/>
    </row>
    <row r="21" spans="1:10" x14ac:dyDescent="0.35">
      <c r="A21" s="1">
        <v>1</v>
      </c>
      <c r="B21" s="8" t="s">
        <v>89</v>
      </c>
      <c r="C21" s="2"/>
      <c r="D21" s="2"/>
      <c r="E21" s="2"/>
      <c r="F21" s="2">
        <f>0.8*'49.1 Đất ở'!F21</f>
        <v>160000</v>
      </c>
      <c r="G21" s="2"/>
      <c r="H21" s="2"/>
      <c r="I21" s="2"/>
      <c r="J21" s="9"/>
    </row>
    <row r="22" spans="1:10" x14ac:dyDescent="0.35">
      <c r="A22" s="37"/>
      <c r="B22" s="5"/>
      <c r="C22" s="38"/>
      <c r="D22" s="38"/>
      <c r="E22" s="38"/>
      <c r="F22" s="38"/>
      <c r="G22" s="38"/>
      <c r="H22" s="38"/>
      <c r="I22" s="38"/>
      <c r="J22" s="39"/>
    </row>
    <row r="23" spans="1:10" ht="16" thickBot="1" x14ac:dyDescent="0.4">
      <c r="A23" s="37"/>
      <c r="B23" s="56" t="s">
        <v>6</v>
      </c>
      <c r="C23" s="56"/>
      <c r="D23" s="56"/>
      <c r="E23" s="56"/>
      <c r="F23" s="38"/>
      <c r="G23" s="38"/>
      <c r="H23" s="38"/>
      <c r="I23" s="38"/>
      <c r="J23" s="39"/>
    </row>
    <row r="24" spans="1:10" x14ac:dyDescent="0.35">
      <c r="A24" s="37"/>
      <c r="B24" s="10" t="s">
        <v>7</v>
      </c>
      <c r="C24" s="48" t="s">
        <v>8</v>
      </c>
      <c r="D24" s="48" t="s">
        <v>9</v>
      </c>
      <c r="E24" s="48" t="s">
        <v>10</v>
      </c>
      <c r="F24" s="38"/>
      <c r="G24" s="38"/>
      <c r="H24" s="38"/>
      <c r="I24" s="38"/>
      <c r="J24" s="39"/>
    </row>
    <row r="25" spans="1:10" ht="16" thickBot="1" x14ac:dyDescent="0.4">
      <c r="A25" s="37"/>
      <c r="B25" s="11" t="s">
        <v>11</v>
      </c>
      <c r="C25" s="49"/>
      <c r="D25" s="49"/>
      <c r="E25" s="49"/>
      <c r="F25" s="38"/>
      <c r="G25" s="38"/>
      <c r="H25" s="38"/>
      <c r="I25" s="38"/>
      <c r="J25" s="39"/>
    </row>
    <row r="26" spans="1:10" ht="16.5" thickBot="1" x14ac:dyDescent="0.4">
      <c r="A26" s="37"/>
      <c r="B26" s="12" t="s">
        <v>12</v>
      </c>
      <c r="C26" s="13">
        <v>1</v>
      </c>
      <c r="D26" s="13">
        <v>0.6</v>
      </c>
      <c r="E26" s="13">
        <v>0.2</v>
      </c>
      <c r="F26" s="38"/>
      <c r="G26" s="38"/>
      <c r="H26" s="38"/>
      <c r="I26" s="38"/>
      <c r="J26" s="39"/>
    </row>
    <row r="27" spans="1:10" ht="36" customHeight="1" thickBot="1" x14ac:dyDescent="0.4">
      <c r="A27" s="37"/>
      <c r="B27" s="12" t="s">
        <v>13</v>
      </c>
      <c r="C27" s="50" t="s">
        <v>14</v>
      </c>
      <c r="D27" s="51"/>
      <c r="E27" s="52"/>
      <c r="F27" s="38"/>
      <c r="G27" s="38"/>
      <c r="H27" s="38"/>
      <c r="I27" s="38"/>
      <c r="J27" s="39"/>
    </row>
    <row r="28" spans="1:10" ht="32.5" thickBot="1" x14ac:dyDescent="0.4">
      <c r="A28" s="5"/>
      <c r="B28" s="12" t="s">
        <v>15</v>
      </c>
      <c r="C28" s="50" t="s">
        <v>16</v>
      </c>
      <c r="D28" s="51"/>
      <c r="E28" s="52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  <row r="915" spans="1:10" x14ac:dyDescent="0.35">
      <c r="A915" s="5"/>
      <c r="B915" s="5"/>
      <c r="C915" s="5"/>
      <c r="D915" s="5"/>
      <c r="E915" s="17"/>
      <c r="F915" s="17"/>
      <c r="G915" s="17"/>
      <c r="H915" s="17"/>
      <c r="I915" s="17"/>
      <c r="J915" s="17"/>
    </row>
    <row r="916" spans="1:10" x14ac:dyDescent="0.35">
      <c r="A916" s="5"/>
      <c r="B916" s="5"/>
      <c r="C916" s="5"/>
      <c r="D916" s="5"/>
      <c r="E916" s="17"/>
      <c r="F916" s="17"/>
      <c r="G916" s="17"/>
      <c r="H916" s="17"/>
      <c r="I916" s="17"/>
      <c r="J916" s="17"/>
    </row>
    <row r="917" spans="1:10" x14ac:dyDescent="0.35">
      <c r="A917" s="5"/>
      <c r="B917" s="5"/>
      <c r="C917" s="5"/>
      <c r="D917" s="5"/>
      <c r="E917" s="17"/>
      <c r="F917" s="17"/>
      <c r="G917" s="17"/>
      <c r="H917" s="17"/>
      <c r="I917" s="17"/>
      <c r="J917" s="17"/>
    </row>
    <row r="918" spans="1:10" x14ac:dyDescent="0.35">
      <c r="A918" s="5"/>
      <c r="B918" s="5"/>
      <c r="C918" s="5"/>
      <c r="D918" s="5"/>
      <c r="E918" s="17"/>
      <c r="F918" s="17"/>
      <c r="G918" s="17"/>
      <c r="H918" s="17"/>
      <c r="I918" s="17"/>
      <c r="J918" s="17"/>
    </row>
    <row r="919" spans="1:10" x14ac:dyDescent="0.35">
      <c r="A919" s="5"/>
      <c r="B919" s="5"/>
      <c r="C919" s="5"/>
      <c r="D919" s="5"/>
      <c r="E919" s="17"/>
      <c r="F919" s="17"/>
      <c r="G919" s="17"/>
      <c r="H919" s="17"/>
      <c r="I919" s="17"/>
      <c r="J919" s="17"/>
    </row>
    <row r="920" spans="1:10" x14ac:dyDescent="0.35">
      <c r="A920" s="5"/>
      <c r="B920" s="5"/>
      <c r="C920" s="5"/>
      <c r="D920" s="5"/>
      <c r="E920" s="17"/>
      <c r="F920" s="17"/>
      <c r="G920" s="17"/>
      <c r="H920" s="17"/>
      <c r="I920" s="17"/>
      <c r="J920" s="17"/>
    </row>
    <row r="921" spans="1:10" x14ac:dyDescent="0.35">
      <c r="A921" s="5"/>
      <c r="B921" s="5"/>
      <c r="C921" s="5"/>
      <c r="D921" s="5"/>
      <c r="E921" s="17"/>
      <c r="F921" s="17"/>
      <c r="G921" s="17"/>
      <c r="H921" s="17"/>
      <c r="I921" s="17"/>
      <c r="J921" s="17"/>
    </row>
    <row r="922" spans="1:10" x14ac:dyDescent="0.35">
      <c r="A922" s="5"/>
      <c r="B922" s="5"/>
      <c r="C922" s="5"/>
      <c r="D922" s="5"/>
      <c r="E922" s="17"/>
      <c r="F922" s="17"/>
      <c r="G922" s="17"/>
      <c r="H922" s="17"/>
      <c r="I922" s="17"/>
      <c r="J922" s="17"/>
    </row>
  </sheetData>
  <mergeCells count="15">
    <mergeCell ref="A2:J2"/>
    <mergeCell ref="A3:J3"/>
    <mergeCell ref="A4:A5"/>
    <mergeCell ref="B4:B5"/>
    <mergeCell ref="C4:D4"/>
    <mergeCell ref="F4:I4"/>
    <mergeCell ref="J4:J5"/>
    <mergeCell ref="C27:E27"/>
    <mergeCell ref="C28:E28"/>
    <mergeCell ref="A19:J19"/>
    <mergeCell ref="A20:J20"/>
    <mergeCell ref="B23:E23"/>
    <mergeCell ref="C24:C25"/>
    <mergeCell ref="D24:D25"/>
    <mergeCell ref="E24:E2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DA99D-7B70-4A5E-8AB9-DC2DBBD47227}">
  <dimension ref="A1:J922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5.1796875" style="19" customWidth="1"/>
    <col min="2" max="2" width="23.81640625" style="19" customWidth="1"/>
    <col min="3" max="4" width="21.54296875" style="19" customWidth="1"/>
    <col min="5" max="10" width="15.5429687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7" t="s">
        <v>103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35">
      <c r="A3" s="58" t="s">
        <v>93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60" x14ac:dyDescent="0.35">
      <c r="A4" s="59" t="s">
        <v>17</v>
      </c>
      <c r="B4" s="59" t="s">
        <v>0</v>
      </c>
      <c r="C4" s="59" t="s">
        <v>1</v>
      </c>
      <c r="D4" s="59"/>
      <c r="E4" s="6" t="s">
        <v>94</v>
      </c>
      <c r="F4" s="62" t="s">
        <v>95</v>
      </c>
      <c r="G4" s="63"/>
      <c r="H4" s="63"/>
      <c r="I4" s="64"/>
      <c r="J4" s="60" t="s">
        <v>27</v>
      </c>
    </row>
    <row r="5" spans="1:10" x14ac:dyDescent="0.35">
      <c r="A5" s="60"/>
      <c r="B5" s="60"/>
      <c r="C5" s="40" t="s">
        <v>3</v>
      </c>
      <c r="D5" s="40" t="s">
        <v>4</v>
      </c>
      <c r="E5" s="3" t="s">
        <v>2</v>
      </c>
      <c r="F5" s="4" t="s">
        <v>2</v>
      </c>
      <c r="G5" s="4" t="s">
        <v>28</v>
      </c>
      <c r="H5" s="4" t="s">
        <v>29</v>
      </c>
      <c r="I5" s="4" t="s">
        <v>30</v>
      </c>
      <c r="J5" s="61"/>
    </row>
    <row r="6" spans="1:10" ht="31" x14ac:dyDescent="0.35">
      <c r="A6" s="41">
        <v>1</v>
      </c>
      <c r="B6" s="42" t="s">
        <v>63</v>
      </c>
      <c r="C6" s="42" t="s">
        <v>74</v>
      </c>
      <c r="D6" s="42" t="s">
        <v>18</v>
      </c>
      <c r="E6" s="2">
        <f>0.7*'49.1 Đất ở'!E6</f>
        <v>525000</v>
      </c>
      <c r="F6" s="2">
        <f>0.7*'49.1 Đất ở'!F6</f>
        <v>630000</v>
      </c>
      <c r="G6" s="2">
        <f>0.7*'49.1 Đất ở'!G6</f>
        <v>378000</v>
      </c>
      <c r="H6" s="2">
        <f>0.7*'49.1 Đất ở'!H6</f>
        <v>251999.99999999997</v>
      </c>
      <c r="I6" s="2"/>
      <c r="J6" s="9">
        <f t="shared" ref="J6:J14" si="0">+F6/E6</f>
        <v>1.2</v>
      </c>
    </row>
    <row r="7" spans="1:10" x14ac:dyDescent="0.35">
      <c r="A7" s="41">
        <v>2</v>
      </c>
      <c r="B7" s="42" t="s">
        <v>64</v>
      </c>
      <c r="C7" s="42" t="s">
        <v>18</v>
      </c>
      <c r="D7" s="42" t="s">
        <v>19</v>
      </c>
      <c r="E7" s="2">
        <f>0.7*'49.1 Đất ở'!E7</f>
        <v>1680000</v>
      </c>
      <c r="F7" s="2">
        <f>0.7*'49.1 Đất ở'!F7</f>
        <v>2520000</v>
      </c>
      <c r="G7" s="2">
        <f>0.7*'49.1 Đất ở'!G7</f>
        <v>1512000</v>
      </c>
      <c r="H7" s="2">
        <f>0.7*'49.1 Đất ở'!H7</f>
        <v>1007999.9999999999</v>
      </c>
      <c r="I7" s="2">
        <f>0.7*'49.1 Đất ở'!I7</f>
        <v>503999.99999999994</v>
      </c>
      <c r="J7" s="9">
        <f t="shared" si="0"/>
        <v>1.5</v>
      </c>
    </row>
    <row r="8" spans="1:10" ht="31" x14ac:dyDescent="0.35">
      <c r="A8" s="41">
        <v>3</v>
      </c>
      <c r="B8" s="42" t="s">
        <v>65</v>
      </c>
      <c r="C8" s="42" t="s">
        <v>20</v>
      </c>
      <c r="D8" s="42" t="s">
        <v>21</v>
      </c>
      <c r="E8" s="2">
        <f>0.7*'49.1 Đất ở'!E8</f>
        <v>770000</v>
      </c>
      <c r="F8" s="2">
        <f>0.7*'49.1 Đất ở'!F8</f>
        <v>1050000</v>
      </c>
      <c r="G8" s="2">
        <f>0.7*'49.1 Đất ở'!G8</f>
        <v>630000</v>
      </c>
      <c r="H8" s="2">
        <f>0.7*'49.1 Đất ở'!H8</f>
        <v>420000</v>
      </c>
      <c r="I8" s="2"/>
      <c r="J8" s="9">
        <f t="shared" si="0"/>
        <v>1.3636363636363635</v>
      </c>
    </row>
    <row r="9" spans="1:10" ht="31" x14ac:dyDescent="0.35">
      <c r="A9" s="41">
        <v>4</v>
      </c>
      <c r="B9" s="42" t="s">
        <v>66</v>
      </c>
      <c r="C9" s="42" t="s">
        <v>72</v>
      </c>
      <c r="D9" s="42" t="s">
        <v>73</v>
      </c>
      <c r="E9" s="2">
        <f>0.7*'49.1 Đất ở'!E9</f>
        <v>525000</v>
      </c>
      <c r="F9" s="2">
        <f>0.7*'49.1 Đất ở'!F9</f>
        <v>630000</v>
      </c>
      <c r="G9" s="2">
        <f>0.7*'49.1 Đất ở'!G9</f>
        <v>378000</v>
      </c>
      <c r="H9" s="2">
        <f>0.7*'49.1 Đất ở'!H9</f>
        <v>251999.99999999997</v>
      </c>
      <c r="I9" s="2"/>
      <c r="J9" s="9">
        <f t="shared" si="0"/>
        <v>1.2</v>
      </c>
    </row>
    <row r="10" spans="1:10" ht="31" x14ac:dyDescent="0.35">
      <c r="A10" s="41">
        <v>5</v>
      </c>
      <c r="B10" s="42" t="s">
        <v>67</v>
      </c>
      <c r="C10" s="8" t="s">
        <v>73</v>
      </c>
      <c r="D10" s="8" t="s">
        <v>75</v>
      </c>
      <c r="E10" s="2">
        <f>0.7*'49.1 Đất ở'!E10</f>
        <v>0</v>
      </c>
      <c r="F10" s="2">
        <f>0.7*'49.1 Đất ở'!F10</f>
        <v>420000</v>
      </c>
      <c r="G10" s="2">
        <f>0.7*'49.1 Đất ở'!G10</f>
        <v>251999.99999999997</v>
      </c>
      <c r="H10" s="2">
        <f>0.7*'49.1 Đất ở'!H10</f>
        <v>168000</v>
      </c>
      <c r="I10" s="2"/>
      <c r="J10" s="9"/>
    </row>
    <row r="11" spans="1:10" ht="31" x14ac:dyDescent="0.35">
      <c r="A11" s="41">
        <v>6</v>
      </c>
      <c r="B11" s="42" t="s">
        <v>68</v>
      </c>
      <c r="C11" s="8" t="s">
        <v>76</v>
      </c>
      <c r="D11" s="8" t="s">
        <v>22</v>
      </c>
      <c r="E11" s="2">
        <f>0.7*'49.1 Đất ở'!E11</f>
        <v>0</v>
      </c>
      <c r="F11" s="2">
        <f>0.7*'49.1 Đất ở'!F11</f>
        <v>420000</v>
      </c>
      <c r="G11" s="2">
        <f>0.7*'49.1 Đất ở'!G11</f>
        <v>251999.99999999997</v>
      </c>
      <c r="H11" s="2">
        <f>0.7*'49.1 Đất ở'!H11</f>
        <v>168000</v>
      </c>
      <c r="I11" s="2"/>
      <c r="J11" s="9"/>
    </row>
    <row r="12" spans="1:10" ht="31" x14ac:dyDescent="0.35">
      <c r="A12" s="41">
        <v>7</v>
      </c>
      <c r="B12" s="42" t="s">
        <v>69</v>
      </c>
      <c r="C12" s="42" t="s">
        <v>22</v>
      </c>
      <c r="D12" s="42" t="s">
        <v>23</v>
      </c>
      <c r="E12" s="2">
        <f>0.7*'49.1 Đất ở'!E12</f>
        <v>489999.99999999994</v>
      </c>
      <c r="F12" s="2">
        <f>0.7*'49.1 Đất ở'!F12</f>
        <v>630000</v>
      </c>
      <c r="G12" s="2">
        <f>0.7*'49.1 Đất ở'!G12</f>
        <v>378000</v>
      </c>
      <c r="H12" s="2">
        <f>0.7*'49.1 Đất ở'!H12</f>
        <v>251999.99999999997</v>
      </c>
      <c r="I12" s="2"/>
      <c r="J12" s="9">
        <f t="shared" si="0"/>
        <v>1.2857142857142858</v>
      </c>
    </row>
    <row r="13" spans="1:10" ht="31" x14ac:dyDescent="0.35">
      <c r="A13" s="41">
        <v>8</v>
      </c>
      <c r="B13" s="42" t="s">
        <v>77</v>
      </c>
      <c r="C13" s="42" t="s">
        <v>23</v>
      </c>
      <c r="D13" s="42" t="s">
        <v>78</v>
      </c>
      <c r="E13" s="2">
        <f>0.7*'49.1 Đất ở'!E13</f>
        <v>840000</v>
      </c>
      <c r="F13" s="2">
        <f>0.7*'49.1 Đất ở'!F13</f>
        <v>1050000</v>
      </c>
      <c r="G13" s="2">
        <f>0.7*'49.1 Đất ở'!G13</f>
        <v>630000</v>
      </c>
      <c r="H13" s="2">
        <f>0.7*'49.1 Đất ở'!H13</f>
        <v>420000</v>
      </c>
      <c r="I13" s="2"/>
      <c r="J13" s="9">
        <f t="shared" si="0"/>
        <v>1.25</v>
      </c>
    </row>
    <row r="14" spans="1:10" ht="46.5" x14ac:dyDescent="0.35">
      <c r="A14" s="41">
        <v>9</v>
      </c>
      <c r="B14" s="43" t="s">
        <v>79</v>
      </c>
      <c r="C14" s="43" t="s">
        <v>78</v>
      </c>
      <c r="D14" s="43" t="s">
        <v>80</v>
      </c>
      <c r="E14" s="2">
        <f>0.7*'49.1 Đất ở'!E14</f>
        <v>350000</v>
      </c>
      <c r="F14" s="2">
        <f>0.7*'49.1 Đất ở'!F14</f>
        <v>420000</v>
      </c>
      <c r="G14" s="2">
        <f>0.7*'49.1 Đất ở'!G14</f>
        <v>251999.99999999997</v>
      </c>
      <c r="H14" s="2">
        <f>0.7*'49.1 Đất ở'!H14</f>
        <v>168000</v>
      </c>
      <c r="I14" s="2"/>
      <c r="J14" s="9">
        <f t="shared" si="0"/>
        <v>1.2</v>
      </c>
    </row>
    <row r="15" spans="1:10" ht="31" x14ac:dyDescent="0.35">
      <c r="A15" s="41">
        <v>10</v>
      </c>
      <c r="B15" s="43" t="s">
        <v>24</v>
      </c>
      <c r="C15" s="43" t="s">
        <v>81</v>
      </c>
      <c r="D15" s="43" t="s">
        <v>25</v>
      </c>
      <c r="E15" s="2">
        <f>0.7*'49.1 Đất ở'!E15</f>
        <v>840000</v>
      </c>
      <c r="F15" s="2">
        <f>0.7*'49.1 Đất ở'!F15</f>
        <v>979999.99999999988</v>
      </c>
      <c r="G15" s="2">
        <f>0.7*'49.1 Đất ở'!G15</f>
        <v>588000</v>
      </c>
      <c r="H15" s="2">
        <f>0.7*'49.1 Đất ở'!H15</f>
        <v>392000</v>
      </c>
      <c r="I15" s="2">
        <f>0.7*'49.1 Đất ở'!I15</f>
        <v>196000</v>
      </c>
      <c r="J15" s="9">
        <f>+F15/E15</f>
        <v>1.1666666666666665</v>
      </c>
    </row>
    <row r="16" spans="1:10" ht="31" x14ac:dyDescent="0.35">
      <c r="A16" s="41">
        <v>11</v>
      </c>
      <c r="B16" s="43" t="s">
        <v>70</v>
      </c>
      <c r="C16" s="43" t="s">
        <v>20</v>
      </c>
      <c r="D16" s="43" t="s">
        <v>82</v>
      </c>
      <c r="E16" s="2">
        <f>0.7*'49.1 Đất ở'!E16</f>
        <v>258999.99999999997</v>
      </c>
      <c r="F16" s="2">
        <f>0.7*'49.1 Đất ở'!F16</f>
        <v>350000</v>
      </c>
      <c r="G16" s="2">
        <f>0.7*'49.1 Đất ở'!G16</f>
        <v>210000</v>
      </c>
      <c r="H16" s="2">
        <f>0.7*'49.1 Đất ở'!H16</f>
        <v>140000</v>
      </c>
      <c r="I16" s="2"/>
      <c r="J16" s="9">
        <f t="shared" ref="J16:J18" si="1">+F16/E16</f>
        <v>1.3513513513513515</v>
      </c>
    </row>
    <row r="17" spans="1:10" ht="31" x14ac:dyDescent="0.35">
      <c r="A17" s="41">
        <v>12</v>
      </c>
      <c r="B17" s="43" t="s">
        <v>71</v>
      </c>
      <c r="C17" s="43" t="s">
        <v>26</v>
      </c>
      <c r="D17" s="43" t="s">
        <v>83</v>
      </c>
      <c r="E17" s="2">
        <f>0.7*'49.1 Đất ở'!E17</f>
        <v>258999.99999999997</v>
      </c>
      <c r="F17" s="2">
        <f>0.7*'49.1 Đất ở'!F17</f>
        <v>350000</v>
      </c>
      <c r="G17" s="2">
        <f>0.7*'49.1 Đất ở'!G17</f>
        <v>210000</v>
      </c>
      <c r="H17" s="2">
        <f>0.7*'49.1 Đất ở'!H17</f>
        <v>140000</v>
      </c>
      <c r="I17" s="2"/>
      <c r="J17" s="9">
        <f t="shared" si="1"/>
        <v>1.3513513513513515</v>
      </c>
    </row>
    <row r="18" spans="1:10" ht="31" x14ac:dyDescent="0.35">
      <c r="A18" s="41">
        <v>13</v>
      </c>
      <c r="B18" s="43" t="s">
        <v>84</v>
      </c>
      <c r="C18" s="43" t="s">
        <v>85</v>
      </c>
      <c r="D18" s="43" t="s">
        <v>86</v>
      </c>
      <c r="E18" s="2">
        <f>0.7*'49.1 Đất ở'!E18</f>
        <v>371000</v>
      </c>
      <c r="F18" s="2">
        <f>0.7*'49.1 Đất ở'!F18</f>
        <v>420000</v>
      </c>
      <c r="G18" s="2">
        <f>0.7*'49.1 Đất ở'!G18</f>
        <v>251999.99999999997</v>
      </c>
      <c r="H18" s="2">
        <f>0.7*'49.1 Đất ở'!H18</f>
        <v>168000</v>
      </c>
      <c r="I18" s="2"/>
      <c r="J18" s="9">
        <f t="shared" si="1"/>
        <v>1.1320754716981132</v>
      </c>
    </row>
    <row r="19" spans="1:10" s="44" customFormat="1" ht="15.65" customHeight="1" x14ac:dyDescent="0.35">
      <c r="A19" s="46" t="s">
        <v>87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s="15" customFormat="1" x14ac:dyDescent="0.35">
      <c r="A20" s="53" t="s">
        <v>88</v>
      </c>
      <c r="B20" s="54"/>
      <c r="C20" s="54"/>
      <c r="D20" s="54"/>
      <c r="E20" s="55"/>
      <c r="F20" s="55"/>
      <c r="G20" s="55"/>
      <c r="H20" s="55"/>
      <c r="I20" s="55"/>
      <c r="J20" s="55"/>
    </row>
    <row r="21" spans="1:10" x14ac:dyDescent="0.35">
      <c r="A21" s="1">
        <v>1</v>
      </c>
      <c r="B21" s="8" t="s">
        <v>89</v>
      </c>
      <c r="C21" s="2"/>
      <c r="D21" s="2"/>
      <c r="E21" s="2"/>
      <c r="F21" s="2">
        <f>0.7*'49.1 Đất ở'!F21</f>
        <v>140000</v>
      </c>
      <c r="G21" s="2"/>
      <c r="H21" s="2"/>
      <c r="I21" s="2"/>
      <c r="J21" s="9"/>
    </row>
    <row r="22" spans="1:10" x14ac:dyDescent="0.35">
      <c r="A22" s="37"/>
      <c r="B22" s="5"/>
      <c r="C22" s="38"/>
      <c r="D22" s="38"/>
      <c r="E22" s="38"/>
      <c r="F22" s="38"/>
      <c r="G22" s="38"/>
      <c r="H22" s="38"/>
      <c r="I22" s="38"/>
      <c r="J22" s="39"/>
    </row>
    <row r="23" spans="1:10" ht="16" thickBot="1" x14ac:dyDescent="0.4">
      <c r="A23" s="37"/>
      <c r="B23" s="56" t="s">
        <v>6</v>
      </c>
      <c r="C23" s="56"/>
      <c r="D23" s="56"/>
      <c r="E23" s="56"/>
      <c r="F23" s="38"/>
      <c r="G23" s="38"/>
      <c r="H23" s="38"/>
      <c r="I23" s="38"/>
      <c r="J23" s="39"/>
    </row>
    <row r="24" spans="1:10" x14ac:dyDescent="0.35">
      <c r="A24" s="37"/>
      <c r="B24" s="10" t="s">
        <v>7</v>
      </c>
      <c r="C24" s="48" t="s">
        <v>8</v>
      </c>
      <c r="D24" s="48" t="s">
        <v>9</v>
      </c>
      <c r="E24" s="48" t="s">
        <v>10</v>
      </c>
      <c r="F24" s="38"/>
      <c r="G24" s="38"/>
      <c r="H24" s="38"/>
      <c r="I24" s="38"/>
      <c r="J24" s="39"/>
    </row>
    <row r="25" spans="1:10" ht="16" thickBot="1" x14ac:dyDescent="0.4">
      <c r="A25" s="37"/>
      <c r="B25" s="11" t="s">
        <v>11</v>
      </c>
      <c r="C25" s="49"/>
      <c r="D25" s="49"/>
      <c r="E25" s="49"/>
      <c r="F25" s="38"/>
      <c r="G25" s="38"/>
      <c r="H25" s="38"/>
      <c r="I25" s="38"/>
      <c r="J25" s="39"/>
    </row>
    <row r="26" spans="1:10" ht="16.5" thickBot="1" x14ac:dyDescent="0.4">
      <c r="A26" s="37"/>
      <c r="B26" s="12" t="s">
        <v>12</v>
      </c>
      <c r="C26" s="13">
        <v>1</v>
      </c>
      <c r="D26" s="13">
        <v>0.6</v>
      </c>
      <c r="E26" s="13">
        <v>0.2</v>
      </c>
      <c r="F26" s="38"/>
      <c r="G26" s="38"/>
      <c r="H26" s="38"/>
      <c r="I26" s="38"/>
      <c r="J26" s="39"/>
    </row>
    <row r="27" spans="1:10" ht="36" customHeight="1" thickBot="1" x14ac:dyDescent="0.4">
      <c r="A27" s="37"/>
      <c r="B27" s="12" t="s">
        <v>13</v>
      </c>
      <c r="C27" s="50" t="s">
        <v>14</v>
      </c>
      <c r="D27" s="51"/>
      <c r="E27" s="52"/>
      <c r="F27" s="38"/>
      <c r="G27" s="38"/>
      <c r="H27" s="38"/>
      <c r="I27" s="38"/>
      <c r="J27" s="39"/>
    </row>
    <row r="28" spans="1:10" ht="32.5" thickBot="1" x14ac:dyDescent="0.4">
      <c r="A28" s="5"/>
      <c r="B28" s="12" t="s">
        <v>15</v>
      </c>
      <c r="C28" s="50" t="s">
        <v>16</v>
      </c>
      <c r="D28" s="51"/>
      <c r="E28" s="52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  <row r="915" spans="1:10" x14ac:dyDescent="0.35">
      <c r="A915" s="5"/>
      <c r="B915" s="5"/>
      <c r="C915" s="5"/>
      <c r="D915" s="5"/>
      <c r="E915" s="17"/>
      <c r="F915" s="17"/>
      <c r="G915" s="17"/>
      <c r="H915" s="17"/>
      <c r="I915" s="17"/>
      <c r="J915" s="17"/>
    </row>
    <row r="916" spans="1:10" x14ac:dyDescent="0.35">
      <c r="A916" s="5"/>
      <c r="B916" s="5"/>
      <c r="C916" s="5"/>
      <c r="D916" s="5"/>
      <c r="E916" s="17"/>
      <c r="F916" s="17"/>
      <c r="G916" s="17"/>
      <c r="H916" s="17"/>
      <c r="I916" s="17"/>
      <c r="J916" s="17"/>
    </row>
    <row r="917" spans="1:10" x14ac:dyDescent="0.35">
      <c r="A917" s="5"/>
      <c r="B917" s="5"/>
      <c r="C917" s="5"/>
      <c r="D917" s="5"/>
      <c r="E917" s="17"/>
      <c r="F917" s="17"/>
      <c r="G917" s="17"/>
      <c r="H917" s="17"/>
      <c r="I917" s="17"/>
      <c r="J917" s="17"/>
    </row>
    <row r="918" spans="1:10" x14ac:dyDescent="0.35">
      <c r="A918" s="5"/>
      <c r="B918" s="5"/>
      <c r="C918" s="5"/>
      <c r="D918" s="5"/>
      <c r="E918" s="17"/>
      <c r="F918" s="17"/>
      <c r="G918" s="17"/>
      <c r="H918" s="17"/>
      <c r="I918" s="17"/>
      <c r="J918" s="17"/>
    </row>
    <row r="919" spans="1:10" x14ac:dyDescent="0.35">
      <c r="A919" s="5"/>
      <c r="B919" s="5"/>
      <c r="C919" s="5"/>
      <c r="D919" s="5"/>
      <c r="E919" s="17"/>
      <c r="F919" s="17"/>
      <c r="G919" s="17"/>
      <c r="H919" s="17"/>
      <c r="I919" s="17"/>
      <c r="J919" s="17"/>
    </row>
    <row r="920" spans="1:10" x14ac:dyDescent="0.35">
      <c r="A920" s="5"/>
      <c r="B920" s="5"/>
      <c r="C920" s="5"/>
      <c r="D920" s="5"/>
      <c r="E920" s="17"/>
      <c r="F920" s="17"/>
      <c r="G920" s="17"/>
      <c r="H920" s="17"/>
      <c r="I920" s="17"/>
      <c r="J920" s="17"/>
    </row>
    <row r="921" spans="1:10" x14ac:dyDescent="0.35">
      <c r="A921" s="5"/>
      <c r="B921" s="5"/>
      <c r="C921" s="5"/>
      <c r="D921" s="5"/>
      <c r="E921" s="17"/>
      <c r="F921" s="17"/>
      <c r="G921" s="17"/>
      <c r="H921" s="17"/>
      <c r="I921" s="17"/>
      <c r="J921" s="17"/>
    </row>
    <row r="922" spans="1:10" x14ac:dyDescent="0.35">
      <c r="A922" s="5"/>
      <c r="B922" s="5"/>
      <c r="C922" s="5"/>
      <c r="D922" s="5"/>
      <c r="E922" s="17"/>
      <c r="F922" s="17"/>
      <c r="G922" s="17"/>
      <c r="H922" s="17"/>
      <c r="I922" s="17"/>
      <c r="J922" s="17"/>
    </row>
  </sheetData>
  <mergeCells count="15">
    <mergeCell ref="A2:J2"/>
    <mergeCell ref="A3:J3"/>
    <mergeCell ref="A4:A5"/>
    <mergeCell ref="B4:B5"/>
    <mergeCell ref="C4:D4"/>
    <mergeCell ref="F4:I4"/>
    <mergeCell ref="J4:J5"/>
    <mergeCell ref="C27:E27"/>
    <mergeCell ref="C28:E28"/>
    <mergeCell ref="A19:J19"/>
    <mergeCell ref="A20:J20"/>
    <mergeCell ref="B23:E23"/>
    <mergeCell ref="C24:C25"/>
    <mergeCell ref="D24:D25"/>
    <mergeCell ref="E24:E2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B151-6A3C-4B53-9A26-0D8EA8EDC749}">
  <dimension ref="A1:K32"/>
  <sheetViews>
    <sheetView view="pageBreakPreview" topLeftCell="A16" zoomScaleNormal="100" zoomScaleSheetLayoutView="100" workbookViewId="0">
      <selection activeCell="G31" sqref="G31"/>
    </sheetView>
  </sheetViews>
  <sheetFormatPr defaultColWidth="9" defaultRowHeight="15.5" x14ac:dyDescent="0.35"/>
  <cols>
    <col min="1" max="1" width="8" style="15" customWidth="1"/>
    <col min="2" max="2" width="22" style="27" customWidth="1"/>
    <col min="3" max="11" width="11.7265625" style="15" customWidth="1"/>
    <col min="12" max="16384" width="9" style="15"/>
  </cols>
  <sheetData>
    <row r="1" spans="1:11" x14ac:dyDescent="0.35">
      <c r="A1" s="21"/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5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x14ac:dyDescent="0.35">
      <c r="A3" s="35" t="s">
        <v>96</v>
      </c>
      <c r="B3" s="24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5">
      <c r="A4" s="26" t="s">
        <v>31</v>
      </c>
      <c r="C4" s="65"/>
      <c r="D4" s="65"/>
      <c r="E4" s="65"/>
    </row>
    <row r="5" spans="1:11" x14ac:dyDescent="0.35">
      <c r="A5" s="73" t="s">
        <v>93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29.25" customHeight="1" x14ac:dyDescent="0.35">
      <c r="A6" s="66" t="s">
        <v>32</v>
      </c>
      <c r="B6" s="60" t="s">
        <v>102</v>
      </c>
      <c r="C6" s="68" t="s">
        <v>33</v>
      </c>
      <c r="D6" s="68"/>
      <c r="E6" s="68"/>
      <c r="F6" s="59" t="s">
        <v>34</v>
      </c>
      <c r="G6" s="59"/>
      <c r="H6" s="59"/>
      <c r="I6" s="69" t="s">
        <v>35</v>
      </c>
      <c r="J6" s="70"/>
      <c r="K6" s="71"/>
    </row>
    <row r="7" spans="1:11" ht="30" x14ac:dyDescent="0.35">
      <c r="A7" s="67"/>
      <c r="B7" s="61"/>
      <c r="C7" s="29" t="s">
        <v>48</v>
      </c>
      <c r="D7" s="29" t="s">
        <v>49</v>
      </c>
      <c r="E7" s="29" t="s">
        <v>50</v>
      </c>
      <c r="F7" s="28" t="s">
        <v>2</v>
      </c>
      <c r="G7" s="28" t="s">
        <v>28</v>
      </c>
      <c r="H7" s="28" t="s">
        <v>29</v>
      </c>
      <c r="I7" s="28" t="s">
        <v>2</v>
      </c>
      <c r="J7" s="28" t="s">
        <v>28</v>
      </c>
      <c r="K7" s="28" t="s">
        <v>29</v>
      </c>
    </row>
    <row r="8" spans="1:11" x14ac:dyDescent="0.35">
      <c r="A8" s="30">
        <f>MAX(A6)+1</f>
        <v>1</v>
      </c>
      <c r="B8" s="31" t="s">
        <v>101</v>
      </c>
      <c r="C8" s="32">
        <v>48000</v>
      </c>
      <c r="D8" s="32">
        <v>43000</v>
      </c>
      <c r="E8" s="32">
        <v>38000</v>
      </c>
      <c r="F8" s="32">
        <v>51000</v>
      </c>
      <c r="G8" s="32">
        <v>46000</v>
      </c>
      <c r="H8" s="32">
        <v>41000</v>
      </c>
      <c r="I8" s="33">
        <f t="shared" ref="I8:K8" si="0">ROUND(F$8/C8,2)</f>
        <v>1.06</v>
      </c>
      <c r="J8" s="33">
        <f t="shared" si="0"/>
        <v>1.07</v>
      </c>
      <c r="K8" s="33">
        <f t="shared" si="0"/>
        <v>1.08</v>
      </c>
    </row>
    <row r="10" spans="1:11" x14ac:dyDescent="0.35">
      <c r="A10" s="26" t="s">
        <v>97</v>
      </c>
    </row>
    <row r="11" spans="1:11" x14ac:dyDescent="0.35">
      <c r="A11" s="73" t="str">
        <f>A5</f>
        <v>ĐVT: đồng/m²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ht="33" customHeight="1" x14ac:dyDescent="0.35">
      <c r="A12" s="66" t="s">
        <v>32</v>
      </c>
      <c r="B12" s="60" t="str">
        <f>+B6</f>
        <v>Tên đơn vị hành chính</v>
      </c>
      <c r="C12" s="59" t="s">
        <v>98</v>
      </c>
      <c r="D12" s="59"/>
      <c r="E12" s="59"/>
      <c r="F12" s="59" t="s">
        <v>99</v>
      </c>
      <c r="G12" s="59"/>
      <c r="H12" s="59"/>
      <c r="I12" s="69" t="s">
        <v>100</v>
      </c>
      <c r="J12" s="70"/>
      <c r="K12" s="71"/>
    </row>
    <row r="13" spans="1:11" ht="30" x14ac:dyDescent="0.35">
      <c r="A13" s="67"/>
      <c r="B13" s="61"/>
      <c r="C13" s="29" t="s">
        <v>51</v>
      </c>
      <c r="D13" s="29" t="s">
        <v>52</v>
      </c>
      <c r="E13" s="29" t="s">
        <v>53</v>
      </c>
      <c r="F13" s="28" t="s">
        <v>2</v>
      </c>
      <c r="G13" s="28" t="s">
        <v>28</v>
      </c>
      <c r="H13" s="28" t="s">
        <v>29</v>
      </c>
      <c r="I13" s="28" t="s">
        <v>2</v>
      </c>
      <c r="J13" s="28" t="s">
        <v>28</v>
      </c>
      <c r="K13" s="28" t="s">
        <v>29</v>
      </c>
    </row>
    <row r="14" spans="1:11" x14ac:dyDescent="0.35">
      <c r="A14" s="30">
        <f>MAX(A12)+1</f>
        <v>1</v>
      </c>
      <c r="B14" s="31" t="str">
        <f>B8</f>
        <v>Xã Yên Bình</v>
      </c>
      <c r="C14" s="32">
        <v>42000</v>
      </c>
      <c r="D14" s="32">
        <v>37000</v>
      </c>
      <c r="E14" s="32">
        <v>32000</v>
      </c>
      <c r="F14" s="32">
        <v>45000</v>
      </c>
      <c r="G14" s="32">
        <v>41000</v>
      </c>
      <c r="H14" s="32">
        <v>36000</v>
      </c>
      <c r="I14" s="33">
        <f t="shared" ref="I14:K14" si="1">ROUND(F$14/C14,2)</f>
        <v>1.07</v>
      </c>
      <c r="J14" s="33">
        <f t="shared" si="1"/>
        <v>1.1100000000000001</v>
      </c>
      <c r="K14" s="33">
        <f t="shared" si="1"/>
        <v>1.1299999999999999</v>
      </c>
    </row>
    <row r="16" spans="1:11" x14ac:dyDescent="0.35">
      <c r="A16" s="35" t="s">
        <v>36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5">
      <c r="A17" s="73" t="str">
        <f>A11</f>
        <v>ĐVT: đồng/m²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36" customHeight="1" x14ac:dyDescent="0.35">
      <c r="A18" s="66" t="s">
        <v>32</v>
      </c>
      <c r="B18" s="60" t="str">
        <f>+B12</f>
        <v>Tên đơn vị hành chính</v>
      </c>
      <c r="C18" s="59" t="s">
        <v>37</v>
      </c>
      <c r="D18" s="59"/>
      <c r="E18" s="59"/>
      <c r="F18" s="59" t="s">
        <v>38</v>
      </c>
      <c r="G18" s="59"/>
      <c r="H18" s="59"/>
      <c r="I18" s="69" t="s">
        <v>39</v>
      </c>
      <c r="J18" s="70"/>
      <c r="K18" s="71"/>
    </row>
    <row r="19" spans="1:11" ht="30" x14ac:dyDescent="0.35">
      <c r="A19" s="67"/>
      <c r="B19" s="61"/>
      <c r="C19" s="29" t="s">
        <v>54</v>
      </c>
      <c r="D19" s="29" t="s">
        <v>55</v>
      </c>
      <c r="E19" s="29" t="s">
        <v>56</v>
      </c>
      <c r="F19" s="28" t="s">
        <v>2</v>
      </c>
      <c r="G19" s="28" t="s">
        <v>28</v>
      </c>
      <c r="H19" s="28" t="s">
        <v>29</v>
      </c>
      <c r="I19" s="28" t="s">
        <v>2</v>
      </c>
      <c r="J19" s="28" t="s">
        <v>28</v>
      </c>
      <c r="K19" s="28" t="s">
        <v>29</v>
      </c>
    </row>
    <row r="20" spans="1:11" x14ac:dyDescent="0.35">
      <c r="A20" s="30">
        <f>MAX(A18)+1</f>
        <v>1</v>
      </c>
      <c r="B20" s="31" t="str">
        <f>B8</f>
        <v>Xã Yên Bình</v>
      </c>
      <c r="C20" s="32">
        <v>37000</v>
      </c>
      <c r="D20" s="32">
        <v>33000</v>
      </c>
      <c r="E20" s="32">
        <v>29000</v>
      </c>
      <c r="F20" s="32">
        <v>40000</v>
      </c>
      <c r="G20" s="32">
        <v>36000</v>
      </c>
      <c r="H20" s="32">
        <v>32000</v>
      </c>
      <c r="I20" s="33">
        <f t="shared" ref="I20:K20" si="2">ROUND(F$20/C20,2)</f>
        <v>1.08</v>
      </c>
      <c r="J20" s="33">
        <f t="shared" si="2"/>
        <v>1.0900000000000001</v>
      </c>
      <c r="K20" s="33">
        <f t="shared" si="2"/>
        <v>1.1000000000000001</v>
      </c>
    </row>
    <row r="22" spans="1:11" x14ac:dyDescent="0.35">
      <c r="A22" s="35" t="s">
        <v>40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35">
      <c r="A23" s="73" t="str">
        <f>A17</f>
        <v>ĐVT: đồng/m²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28.5" customHeight="1" x14ac:dyDescent="0.35">
      <c r="A24" s="66" t="s">
        <v>32</v>
      </c>
      <c r="B24" s="60" t="str">
        <f>+B18</f>
        <v>Tên đơn vị hành chính</v>
      </c>
      <c r="C24" s="59" t="s">
        <v>41</v>
      </c>
      <c r="D24" s="59"/>
      <c r="E24" s="59"/>
      <c r="F24" s="59" t="s">
        <v>42</v>
      </c>
      <c r="G24" s="59"/>
      <c r="H24" s="59"/>
      <c r="I24" s="69" t="s">
        <v>43</v>
      </c>
      <c r="J24" s="70"/>
      <c r="K24" s="71"/>
    </row>
    <row r="25" spans="1:11" ht="30" x14ac:dyDescent="0.35">
      <c r="A25" s="67"/>
      <c r="B25" s="61"/>
      <c r="C25" s="29" t="s">
        <v>57</v>
      </c>
      <c r="D25" s="29" t="s">
        <v>58</v>
      </c>
      <c r="E25" s="29" t="s">
        <v>59</v>
      </c>
      <c r="F25" s="28" t="s">
        <v>2</v>
      </c>
      <c r="G25" s="28" t="s">
        <v>28</v>
      </c>
      <c r="H25" s="28" t="s">
        <v>29</v>
      </c>
      <c r="I25" s="28" t="s">
        <v>2</v>
      </c>
      <c r="J25" s="28" t="s">
        <v>28</v>
      </c>
      <c r="K25" s="28" t="s">
        <v>29</v>
      </c>
    </row>
    <row r="26" spans="1:11" x14ac:dyDescent="0.35">
      <c r="A26" s="30">
        <f>MAX(A24)+1</f>
        <v>1</v>
      </c>
      <c r="B26" s="31" t="str">
        <f>B8</f>
        <v>Xã Yên Bình</v>
      </c>
      <c r="C26" s="32">
        <v>33000</v>
      </c>
      <c r="D26" s="32">
        <v>31000</v>
      </c>
      <c r="E26" s="32">
        <v>29000</v>
      </c>
      <c r="F26" s="32">
        <v>36000</v>
      </c>
      <c r="G26" s="32">
        <v>32000</v>
      </c>
      <c r="H26" s="32">
        <v>30000</v>
      </c>
      <c r="I26" s="33">
        <f t="shared" ref="I26:K26" si="3">ROUND(F$26/C26,2)</f>
        <v>1.0900000000000001</v>
      </c>
      <c r="J26" s="33">
        <f t="shared" si="3"/>
        <v>1.03</v>
      </c>
      <c r="K26" s="33">
        <f t="shared" si="3"/>
        <v>1.03</v>
      </c>
    </row>
    <row r="28" spans="1:11" x14ac:dyDescent="0.35">
      <c r="A28" s="26" t="s">
        <v>44</v>
      </c>
    </row>
    <row r="29" spans="1:11" x14ac:dyDescent="0.35">
      <c r="A29" s="73" t="str">
        <f>A23</f>
        <v>ĐVT: đồng/m²</v>
      </c>
      <c r="B29" s="73"/>
      <c r="C29" s="73"/>
      <c r="D29" s="73"/>
      <c r="E29" s="73"/>
      <c r="F29" s="36"/>
      <c r="G29" s="36"/>
      <c r="H29" s="36"/>
      <c r="I29" s="36"/>
      <c r="J29" s="36"/>
      <c r="K29" s="36"/>
    </row>
    <row r="30" spans="1:11" x14ac:dyDescent="0.35">
      <c r="A30" s="66" t="s">
        <v>32</v>
      </c>
      <c r="B30" s="60" t="str">
        <f>+B24</f>
        <v>Tên đơn vị hành chính</v>
      </c>
      <c r="C30" s="59" t="s">
        <v>45</v>
      </c>
      <c r="D30" s="59" t="s">
        <v>46</v>
      </c>
      <c r="E30" s="59" t="s">
        <v>47</v>
      </c>
    </row>
    <row r="31" spans="1:11" ht="79.5" customHeight="1" x14ac:dyDescent="0.35">
      <c r="A31" s="67"/>
      <c r="B31" s="61"/>
      <c r="C31" s="59"/>
      <c r="D31" s="59"/>
      <c r="E31" s="59"/>
    </row>
    <row r="32" spans="1:11" x14ac:dyDescent="0.35">
      <c r="A32" s="30">
        <f>MAX(A30)+1</f>
        <v>1</v>
      </c>
      <c r="B32" s="31" t="str">
        <f>B8</f>
        <v>Xã Yên Bình</v>
      </c>
      <c r="C32" s="32">
        <v>5000</v>
      </c>
      <c r="D32" s="45">
        <v>6000</v>
      </c>
      <c r="E32" s="33">
        <f>ROUND(D$32/C32,2)</f>
        <v>1.2</v>
      </c>
      <c r="F32" s="34"/>
    </row>
  </sheetData>
  <mergeCells count="32">
    <mergeCell ref="D30:D31"/>
    <mergeCell ref="E30:E31"/>
    <mergeCell ref="A24:A25"/>
    <mergeCell ref="B24:B25"/>
    <mergeCell ref="C24:E24"/>
    <mergeCell ref="A29:E29"/>
    <mergeCell ref="A30:A31"/>
    <mergeCell ref="B30:B31"/>
    <mergeCell ref="C30:C31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F24:H24"/>
    <mergeCell ref="I6:K6"/>
    <mergeCell ref="I12:K12"/>
    <mergeCell ref="A12:A13"/>
    <mergeCell ref="B12:B13"/>
    <mergeCell ref="C12:E12"/>
    <mergeCell ref="C4:E4"/>
    <mergeCell ref="A6:A7"/>
    <mergeCell ref="B6:B7"/>
    <mergeCell ref="C6:E6"/>
    <mergeCell ref="F6:H6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49.1 Đất ở</vt:lpstr>
      <vt:lpstr>49.2 Đất TMD</vt:lpstr>
      <vt:lpstr>49.3 Đất SKC</vt:lpstr>
      <vt:lpstr>49.4 Đất NN</vt:lpstr>
      <vt:lpstr>'49.1 Đất ở'!Print_Area</vt:lpstr>
      <vt:lpstr>'49.2 Đất TMD'!Print_Area</vt:lpstr>
      <vt:lpstr>'49.3 Đất SKC'!Print_Area</vt:lpstr>
      <vt:lpstr>'49.1 Đất ở'!Print_Titles</vt:lpstr>
      <vt:lpstr>'49.2 Đất TMD'!Print_Titles</vt:lpstr>
      <vt:lpstr>'49.3 Đất SKC'!Print_Titles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2025-09-15T07:40:58Z</dcterms:modified>
</cp:coreProperties>
</file>